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ЭК\M_PK1900.02.01.02\"/>
    </mc:Choice>
  </mc:AlternateContent>
  <bookViews>
    <workbookView xWindow="0" yWindow="0" windowWidth="28800" windowHeight="12300" tabRatio="859" firstSheet="8" activeTab="11"/>
  </bookViews>
  <sheets>
    <sheet name="1. паспорт местоположение" sheetId="7" r:id="rId1"/>
    <sheet name="2. паспорт  ТП" sheetId="12" r:id="rId2"/>
    <sheet name="3.1. паспорт Техсостояние ПС" sheetId="24" r:id="rId3"/>
    <sheet name="3.2 паспорт Техсостояние ЛЭП" sheetId="25"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6"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сведения'!$A$1:$B$83</definedName>
  </definedNames>
  <calcPr calcId="162913" iterate="1" calcOnSave="0"/>
</workbook>
</file>

<file path=xl/calcChain.xml><?xml version="1.0" encoding="utf-8"?>
<calcChain xmlns="http://schemas.openxmlformats.org/spreadsheetml/2006/main">
  <c r="B27" i="22" l="1"/>
  <c r="A14" i="26" l="1"/>
  <c r="A11" i="26"/>
  <c r="B21" i="22" l="1"/>
  <c r="A6" i="24" l="1"/>
  <c r="A15" i="5" l="1"/>
  <c r="A14" i="12"/>
  <c r="A12" i="5" l="1"/>
  <c r="A5" i="25"/>
  <c r="A15" i="25" l="1"/>
  <c r="A12" i="25"/>
  <c r="A16" i="24"/>
  <c r="A13" i="24"/>
  <c r="C40" i="7"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6" i="22" l="1"/>
  <c r="B60" i="22" l="1"/>
  <c r="B58" i="22"/>
  <c r="B59" i="22" l="1"/>
  <c r="B57" i="22"/>
  <c r="A5" i="22"/>
  <c r="A5" i="16"/>
  <c r="A5" i="5" s="1"/>
  <c r="A5" i="19"/>
  <c r="A5" i="10"/>
  <c r="A4" i="17"/>
  <c r="A5" i="6"/>
  <c r="A4" i="12"/>
  <c r="A15" i="6" l="1"/>
  <c r="A12" i="6"/>
  <c r="A15" i="22" l="1"/>
  <c r="A12" i="22"/>
  <c r="A9" i="22"/>
  <c r="A15" i="16"/>
  <c r="A12" i="16"/>
  <c r="A9" i="16"/>
  <c r="A15" i="19"/>
  <c r="A12" i="19"/>
  <c r="A9" i="19"/>
  <c r="A15" i="10"/>
  <c r="A12" i="10"/>
  <c r="A9" i="10"/>
  <c r="A14" i="17"/>
  <c r="A11" i="17"/>
  <c r="A8" i="17"/>
  <c r="A9" i="6"/>
  <c r="A11" i="12"/>
  <c r="A8" i="12"/>
</calcChain>
</file>

<file path=xl/sharedStrings.xml><?xml version="1.0" encoding="utf-8"?>
<sst xmlns="http://schemas.openxmlformats.org/spreadsheetml/2006/main" count="909" uniqueCount="560">
  <si>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</si>
  <si>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</si>
  <si>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</si>
  <si>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</si>
  <si>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</si>
  <si>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</si>
  <si>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</si>
  <si>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</si>
  <si>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</si>
  <si>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</si>
  <si>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</si>
  <si>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</si>
  <si>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</si>
  <si>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</si>
  <si>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</si>
  <si>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</si>
  <si>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</si>
  <si>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</si>
  <si>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</si>
  <si>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</si>
  <si>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</si>
  <si>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</si>
  <si>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</si>
  <si>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</si>
  <si>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</si>
  <si>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</si>
  <si>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</si>
  <si>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</si>
  <si>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</si>
  <si>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</si>
  <si>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</si>
  <si>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</si>
  <si>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</si>
  <si>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</si>
  <si>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</si>
  <si>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</si>
  <si>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</si>
  <si>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</si>
  <si>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</si>
  <si>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</si>
  <si>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</si>
  <si>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</si>
  <si>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</si>
  <si>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</si>
  <si>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</si>
  <si>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</si>
  <si>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</si>
  <si>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</si>
  <si>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</si>
  <si>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</si>
  <si>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</si>
  <si>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</si>
  <si>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</si>
  <si>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</si>
  <si>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</si>
  <si>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</si>
  <si>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</si>
  <si>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</si>
  <si>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</si>
  <si>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</si>
  <si>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</si>
  <si>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</si>
  <si>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</si>
  <si>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</si>
  <si>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</si>
  <si>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</si>
  <si>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</si>
  <si>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</si>
  <si>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</si>
  <si>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</si>
  <si>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</si>
  <si>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</si>
  <si>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</si>
  <si>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</si>
  <si>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</si>
  <si>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</si>
  <si>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</si>
  <si>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</si>
  <si>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</si>
  <si>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</si>
  <si>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</si>
  <si>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</si>
  <si>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</si>
  <si>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</si>
  <si>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</si>
  <si>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</si>
  <si>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</si>
  <si>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</si>
  <si>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</si>
  <si>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</si>
  <si>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</si>
  <si>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</si>
  <si>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</si>
  <si>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</si>
  <si>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</si>
  <si>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</si>
  <si>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</si>
  <si>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</si>
  <si>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</si>
  <si>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</si>
  <si>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</si>
  <si>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</si>
  <si>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</si>
  <si>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</si>
  <si>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</si>
  <si>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</si>
  <si>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</si>
  <si>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</si>
  <si>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</si>
  <si>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</si>
  <si>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</si>
  <si>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</si>
  <si>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</si>
  <si>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</si>
  <si>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</si>
  <si>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</si>
  <si>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</si>
  <si>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</si>
  <si>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</si>
  <si>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</si>
  <si>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</si>
  <si>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</si>
  <si>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</si>
  <si>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</si>
  <si>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</si>
  <si>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</si>
  <si>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</si>
  <si>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</si>
  <si>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</si>
  <si>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</si>
  <si>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</si>
  <si>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</si>
  <si>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</si>
  <si>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</si>
  <si>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</si>
  <si>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</si>
  <si>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</si>
  <si>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</si>
  <si>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</si>
  <si>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</si>
  <si>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</si>
  <si>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</si>
  <si>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</si>
  <si>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</si>
  <si>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</si>
  <si>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</si>
  <si>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</si>
  <si>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</si>
  <si>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</si>
  <si>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</si>
  <si>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</si>
  <si>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</si>
  <si>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</si>
  <si>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</si>
  <si>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</si>
  <si>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</si>
  <si>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</si>
  <si>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</si>
  <si>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</si>
  <si>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</si>
  <si>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</si>
  <si>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</si>
  <si>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</si>
  <si>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</si>
  <si>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</si>
  <si>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</si>
  <si>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</si>
  <si>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</si>
  <si>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</si>
  <si>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</si>
  <si>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</si>
  <si>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</si>
  <si>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</si>
  <si>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</si>
  <si>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</si>
  <si>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</si>
  <si>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</si>
  <si>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</si>
  <si>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</si>
  <si>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</si>
  <si>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</si>
  <si>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</si>
  <si>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</si>
  <si>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</si>
  <si>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</si>
  <si>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</si>
  <si>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</si>
  <si>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</si>
  <si>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</si>
  <si>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</si>
  <si>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</si>
  <si>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</si>
  <si>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</si>
  <si>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</si>
  <si>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</si>
  <si>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</si>
  <si>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</si>
  <si>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</si>
  <si>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</si>
  <si>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</si>
  <si>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</si>
  <si>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</si>
  <si>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</si>
  <si>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</si>
  <si>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</si>
  <si>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</si>
  <si>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</si>
  <si>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</si>
  <si>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</si>
  <si>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</si>
  <si>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</si>
  <si>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</si>
  <si>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</si>
  <si>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</si>
  <si>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</si>
  <si>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</si>
  <si>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</si>
  <si>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</si>
  <si>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</si>
  <si>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</si>
  <si>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</si>
  <si>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</si>
  <si>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</si>
  <si>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</si>
  <si>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</si>
  <si>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</si>
  <si>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</si>
  <si>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</si>
  <si>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</si>
  <si>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</si>
  <si>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</si>
  <si>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</si>
  <si>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</si>
  <si>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</si>
  <si>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</si>
  <si>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</si>
  <si>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</si>
  <si>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</si>
  <si>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</si>
  <si>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</si>
  <si>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</si>
  <si>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</si>
  <si>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</si>
  <si>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</si>
  <si>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</si>
  <si>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</si>
  <si>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</si>
  <si>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</si>
  <si>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</si>
  <si>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</si>
  <si>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</si>
  <si>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</si>
  <si>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</si>
  <si>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</si>
  <si>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</si>
  <si>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</si>
  <si>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</si>
  <si>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</si>
  <si>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</si>
  <si>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</si>
  <si>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</si>
  <si>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</si>
  <si>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</si>
  <si>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</si>
  <si>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</si>
  <si>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</si>
  <si>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</si>
  <si>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</si>
  <si>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</si>
  <si>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</si>
  <si>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</si>
  <si>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</si>
  <si>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</si>
  <si>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</si>
  <si>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</si>
  <si>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</si>
  <si>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</si>
  <si>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</si>
  <si>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</si>
  <si>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</si>
  <si>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</si>
  <si>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</si>
  <si>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</si>
  <si>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</si>
  <si>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</si>
  <si>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</si>
  <si>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</si>
  <si>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</si>
  <si>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</si>
  <si>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</si>
  <si>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</si>
  <si>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</si>
  <si>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</si>
  <si>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</si>
  <si>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</si>
  <si>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</si>
  <si>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</si>
  <si>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</si>
  <si>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</si>
  <si>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</si>
  <si>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</si>
  <si>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</si>
  <si>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</si>
  <si>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</si>
  <si>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</si>
  <si>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</si>
  <si>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</si>
  <si>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</si>
  <si>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</si>
  <si>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</si>
  <si>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</si>
  <si>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</si>
  <si>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</si>
  <si>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</si>
  <si>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</si>
  <si>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</si>
  <si>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</si>
  <si>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</si>
  <si>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</si>
  <si>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</si>
  <si>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</si>
  <si>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</si>
  <si>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</si>
  <si>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</si>
  <si>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</si>
  <si>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</si>
  <si>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</si>
  <si>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</si>
  <si>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</si>
  <si>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</si>
  <si>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</si>
  <si>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</si>
  <si>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</si>
  <si>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</si>
  <si>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</si>
  <si>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</si>
  <si>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</si>
  <si>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</si>
  <si>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</si>
  <si>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</si>
  <si>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</si>
  <si>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</si>
  <si>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</si>
  <si>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</si>
  <si>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</si>
  <si>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</si>
  <si>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</si>
  <si>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</si>
  <si>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</si>
  <si>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</si>
  <si>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</si>
  <si>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</si>
  <si>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</si>
  <si>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</si>
  <si>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</si>
  <si>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</si>
  <si>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</si>
  <si>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</si>
  <si>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</si>
  <si>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</si>
  <si>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</si>
  <si>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</si>
  <si>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</si>
  <si>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</si>
  <si>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</si>
  <si>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</si>
  <si>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</si>
  <si>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</si>
  <si>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</si>
  <si>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</si>
  <si>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</si>
  <si>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</si>
  <si>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</si>
  <si>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</si>
  <si>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</si>
  <si>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</si>
  <si>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</si>
  <si>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</si>
  <si>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</si>
  <si>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</si>
  <si>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</si>
  <si>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</si>
  <si>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</si>
  <si>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</si>
  <si>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</si>
  <si>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</si>
  <si>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</si>
  <si>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</si>
  <si>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</si>
  <si>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</si>
  <si>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</si>
  <si>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</si>
  <si>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</si>
  <si>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</si>
  <si>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</si>
  <si>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</si>
  <si>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</si>
  <si>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</si>
  <si>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</si>
  <si>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</si>
  <si>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</si>
  <si>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</si>
  <si>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</si>
  <si>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</si>
  <si>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</si>
  <si>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</si>
  <si>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</si>
  <si>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</si>
  <si>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</si>
  <si>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</si>
  <si>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</si>
  <si>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</si>
  <si>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</si>
  <si>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</si>
  <si>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</si>
  <si>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</si>
  <si>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</si>
  <si>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</si>
  <si>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</si>
  <si>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</si>
  <si>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</si>
  <si>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</si>
  <si>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</si>
  <si>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</si>
  <si>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</si>
  <si>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</si>
  <si>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</si>
  <si>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</si>
  <si>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</si>
  <si>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</si>
  <si>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</si>
  <si>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</si>
  <si>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</si>
  <si>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</si>
  <si>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</si>
  <si>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</si>
  <si>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</si>
  <si>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</si>
  <si>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</si>
  <si>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</si>
  <si>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</si>
  <si>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</si>
  <si>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</si>
  <si>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</si>
  <si>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</si>
  <si>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</si>
  <si>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</si>
  <si>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</si>
  <si>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</si>
  <si>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</si>
  <si>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</si>
  <si>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</si>
  <si>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</si>
  <si>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</si>
  <si>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</si>
  <si>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</si>
  <si>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</si>
  <si>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</si>
  <si>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</si>
  <si>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</si>
  <si>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</si>
  <si>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</si>
  <si>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</si>
  <si>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</si>
  <si>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</si>
  <si>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</si>
  <si>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</si>
  <si>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</si>
  <si>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</si>
  <si>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</si>
  <si>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</si>
  <si>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</si>
  <si>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</si>
  <si>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</si>
  <si>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</si>
  <si>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</si>
  <si>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</si>
  <si>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</si>
  <si>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</si>
  <si>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</si>
  <si>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</si>
  <si>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</si>
  <si>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</si>
  <si>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</si>
  <si>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нет</t>
  </si>
  <si>
    <t>нд</t>
  </si>
  <si>
    <t>Коммерческие предложения</t>
  </si>
  <si>
    <t>Покупка вычислительной техники</t>
  </si>
  <si>
    <t xml:space="preserve">0.6 прочие инвестиционные проекты
</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</si>
  <si>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</si>
  <si>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г. Нягань</t>
  </si>
  <si>
    <t>ХМАО - Югра, г. Нягань</t>
  </si>
  <si>
    <t>от «__» _____ 201__ г. №___</t>
  </si>
  <si>
    <t>объем заключенного договора в ценах 2017 года с НДС, млн. руб.</t>
  </si>
  <si>
    <t xml:space="preserve"> Оборудование, не входящее в сметы строек</t>
  </si>
  <si>
    <t>не применимо</t>
  </si>
  <si>
    <t>в соответствии с договорами поставки</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</si>
  <si>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</si>
  <si>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</si>
  <si>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</si>
  <si>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</si>
  <si>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</si>
  <si>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</si>
  <si>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</si>
  <si>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</si>
  <si>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</si>
  <si>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</si>
  <si>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</si>
  <si>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</si>
  <si>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</si>
  <si>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</si>
  <si>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</si>
  <si>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</si>
  <si>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</si>
  <si>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</si>
  <si>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</si>
  <si>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</si>
  <si>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</si>
  <si>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</si>
  <si>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</si>
  <si>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</si>
  <si>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</si>
  <si>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</si>
  <si>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</si>
  <si>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</si>
  <si>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</si>
  <si>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</si>
  <si>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</si>
  <si>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</si>
  <si>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</si>
  <si>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</si>
  <si>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</si>
  <si>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</si>
  <si>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</si>
  <si>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</si>
  <si>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</si>
  <si>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</si>
  <si>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</si>
  <si>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ХМАО-Югра</t>
  </si>
  <si>
    <t>ЛЭП, км</t>
  </si>
  <si>
    <t>1.12.</t>
  </si>
  <si>
    <t>3.7.</t>
  </si>
  <si>
    <t>от «__» _____ 2015 г. №___</t>
  </si>
  <si>
    <t>Год 2023</t>
  </si>
  <si>
    <t>Год 2024</t>
  </si>
  <si>
    <t>Год 2025</t>
  </si>
  <si>
    <t>Год 2026</t>
  </si>
  <si>
    <t>Год 2027</t>
  </si>
  <si>
    <t xml:space="preserve"> по состоянию на 01.01.2022</t>
  </si>
  <si>
    <t>Н</t>
  </si>
  <si>
    <t>Сметная стоимость проекта в ценах 2021 года с НДС, млн. руб.</t>
  </si>
  <si>
    <t>M_PK1900.02.01.02</t>
  </si>
  <si>
    <r>
      <rPr>
        <b/>
        <sz val="12"/>
        <rFont val="Times New Roman"/>
        <family val="1"/>
        <charset val="204"/>
      </rPr>
      <t>1.</t>
    </r>
    <r>
      <rPr>
        <sz val="12"/>
        <rFont val="Times New Roman"/>
        <family val="1"/>
        <charset val="204"/>
      </rPr>
      <t xml:space="preserve"> В настоящее время используются сервера, находящиеся в эксплуатации с 2006 года.  Установлена ОС Microsoft Windows Server 2008, которая с 14.01.2020г. не поддерживается компанией Microsoft и содержит ряд критических уязвимостей. Устаревшая аппаратная платформа серверов не позволяет установить отвечающую требованиям информационной безопасности серверную ОС (необходимо как минимум Microsoft Windows Server 2012). Выполнение мероприятия необходимо для увеличения надежности серверного оборудования для бесперебойной работы ОИК Диспетчер филиала, а также для обработки и передачи данных в систему ОТУ (ПК СК-11).
</t>
    </r>
    <r>
      <rPr>
        <b/>
        <sz val="12"/>
        <rFont val="Times New Roman"/>
        <family val="1"/>
        <charset val="204"/>
      </rPr>
      <t>Перечень приобретаемого оборудования и материалов (2 компл.):
1. Сервер HPE ProLiant DL160 Gen10
(P35514-B21) -1 шт.
2. HPE 1TB SATA 6G Midline 7.2K LFF
(3.5in) LP (861686-B21) - 2 шт.
3. HPE 500W Flex Slot Platinum Hot Plug
Power Supply Kit (865408-B21) - 1 шт.
4. HPE Ethernet 1Gb 2-port BASE-T I350-
T2V2 Adapter (652497-B21) - 1 шт</t>
    </r>
    <r>
      <rPr>
        <sz val="12"/>
        <rFont val="Times New Roman"/>
        <family val="1"/>
        <charset val="204"/>
      </rPr>
      <t xml:space="preserve">
</t>
    </r>
    <r>
      <rPr>
        <b/>
        <sz val="12"/>
        <rFont val="Times New Roman"/>
        <family val="1"/>
        <charset val="204"/>
      </rPr>
      <t>2</t>
    </r>
    <r>
      <rPr>
        <sz val="12"/>
        <rFont val="Times New Roman"/>
        <family val="1"/>
        <charset val="204"/>
      </rPr>
      <t>. Ремонт вышедшего из строя оборудования для ПС Хора. Замена промышленного компьютера для ПС Хора в филиале АО «Россети Тюмень» Энергокомплекс.</t>
    </r>
    <r>
      <rPr>
        <b/>
        <sz val="12"/>
        <rFont val="Times New Roman"/>
        <family val="1"/>
        <charset val="204"/>
      </rPr>
      <t xml:space="preserve">
Перечень приобретаемого оборудования и материалов:
1. Компьютер MOXA DA-682C-KL3-HH-T  - 1 шт.
2. Модуль памяти SODIMM Kingston 8 ГБ DDR4 - 1 шт.
3. Диск жесткий 2.5'' SATA-III 128Mb Seagate ST1000LM048 1Тб - 1 шт.</t>
    </r>
  </si>
  <si>
    <t>Покупка оборудования, не требующего монтажа (Приобретение вычислительной техники - 3 шт.: Сервер ОИК - 2 шт.; Сервер ТМ  - 1 шт.)</t>
  </si>
  <si>
    <t xml:space="preserve">Обеспечение служб филиала необходимым оборудованием телеметрии.
</t>
  </si>
  <si>
    <t>3 шт.</t>
  </si>
  <si>
    <t>Год раскрытия информации: 2023 год</t>
  </si>
  <si>
    <t>Сервер ОИК, сервер ТМ</t>
  </si>
  <si>
    <t xml:space="preserve">Факт 2022 года </t>
  </si>
  <si>
    <t>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</si>
</sst>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4" formatCode="_-* #,##0.00\ &quot;₽&quot;_-;\-* #,##0.00\ &quot;₽&quot;_-;_-* &quot;-&quot;??\ &quot;₽&quot;_-;_-@_-"/>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
    <numFmt numFmtId="171" formatCode="000000"/>
    <numFmt numFmtId="172" formatCode="#,##0.00_ ;\-#,##0.00\ "/>
    <numFmt numFmtId="173" formatCode="#,##0.0"/>
    <numFmt numFmtId="174" formatCode="0.0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sz val="10"/>
      <color indexed="8"/>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1"/>
      <color theme="1"/>
      <name val="Times New Roman"/>
      <family val="2"/>
      <charset val="204"/>
    </font>
    <font>
      <sz val="12"/>
      <color theme="1"/>
      <name val="Times New Roman"/>
      <family val="2"/>
      <charset val="204"/>
    </font>
    <font>
      <sz val="11"/>
      <color indexed="8"/>
      <name val="Times New Roman"/>
      <family val="2"/>
      <charset val="204"/>
    </font>
    <font>
      <sz val="8"/>
      <name val="Arial"/>
      <family val="2"/>
      <charset val="204"/>
    </font>
    <font>
      <sz val="10"/>
      <name val="Helv"/>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s>
  <cellStyleXfs count="24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5" fontId="1" fillId="0" borderId="0" applyFont="0" applyFill="0" applyBorder="0" applyAlignment="0" applyProtection="0"/>
    <xf numFmtId="0" fontId="45" fillId="0" borderId="0"/>
    <xf numFmtId="0" fontId="11" fillId="0" borderId="0"/>
    <xf numFmtId="0" fontId="11" fillId="0" borderId="0"/>
    <xf numFmtId="0" fontId="61" fillId="0" borderId="0"/>
    <xf numFmtId="0" fontId="61"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5" fontId="66"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66" fillId="0" borderId="0" applyFont="0" applyFill="0" applyBorder="0" applyAlignment="0" applyProtection="0"/>
    <xf numFmtId="0" fontId="11" fillId="0" borderId="0"/>
    <xf numFmtId="165" fontId="1" fillId="0" borderId="0" applyFont="0" applyFill="0" applyBorder="0" applyAlignment="0" applyProtection="0"/>
    <xf numFmtId="0" fontId="30" fillId="0" borderId="0"/>
    <xf numFmtId="165" fontId="71" fillId="0" borderId="0" applyFont="0" applyFill="0" applyBorder="0" applyAlignment="0" applyProtection="0"/>
    <xf numFmtId="164" fontId="1" fillId="0" borderId="0" applyFont="0" applyFill="0" applyBorder="0" applyAlignment="0" applyProtection="0"/>
    <xf numFmtId="0" fontId="45" fillId="0" borderId="0"/>
    <xf numFmtId="165" fontId="71" fillId="0" borderId="0" applyFont="0" applyFill="0" applyBorder="0" applyAlignment="0" applyProtection="0"/>
    <xf numFmtId="0" fontId="1" fillId="0" borderId="0"/>
    <xf numFmtId="0" fontId="1" fillId="0" borderId="0"/>
    <xf numFmtId="0" fontId="3" fillId="0" borderId="0"/>
    <xf numFmtId="44" fontId="1" fillId="0" borderId="0" applyFont="0" applyFill="0" applyBorder="0" applyAlignment="0" applyProtection="0"/>
    <xf numFmtId="0" fontId="45" fillId="0" borderId="0"/>
    <xf numFmtId="0" fontId="72" fillId="0" borderId="0"/>
    <xf numFmtId="0" fontId="1" fillId="0" borderId="0"/>
    <xf numFmtId="164" fontId="3" fillId="0" borderId="0" applyFont="0" applyFill="0" applyBorder="0" applyAlignment="0" applyProtection="0"/>
    <xf numFmtId="0" fontId="71" fillId="0" borderId="0"/>
    <xf numFmtId="164" fontId="1" fillId="0" borderId="0" applyFont="0" applyFill="0" applyBorder="0" applyAlignment="0" applyProtection="0"/>
    <xf numFmtId="165" fontId="73"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3" fillId="0" borderId="0"/>
    <xf numFmtId="0" fontId="45"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38" fontId="74" fillId="0" borderId="0">
      <alignment vertical="top"/>
    </xf>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38" fontId="74" fillId="0" borderId="0">
      <alignment vertical="top"/>
    </xf>
    <xf numFmtId="0" fontId="75" fillId="0" borderId="0"/>
    <xf numFmtId="0" fontId="75" fillId="0" borderId="0"/>
    <xf numFmtId="0" fontId="75" fillId="0" borderId="0"/>
    <xf numFmtId="0" fontId="75" fillId="0" borderId="0"/>
    <xf numFmtId="0" fontId="75" fillId="0" borderId="0"/>
    <xf numFmtId="0" fontId="75" fillId="0" borderId="0"/>
    <xf numFmtId="38" fontId="74" fillId="0" borderId="0">
      <alignment vertical="top"/>
    </xf>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cellStyleXfs>
  <cellXfs count="43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2" fontId="41" fillId="0" borderId="44" xfId="2" applyNumberFormat="1" applyFont="1" applyFill="1" applyBorder="1" applyAlignment="1">
      <alignment horizontal="justify" vertical="top" wrapText="1"/>
    </xf>
    <xf numFmtId="2" fontId="41" fillId="0" borderId="49" xfId="2" quotePrefix="1"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0" fontId="36" fillId="0" borderId="52" xfId="0" applyFont="1" applyBorder="1" applyAlignment="1">
      <alignment horizontal="left" vertical="center" wrapText="1"/>
    </xf>
    <xf numFmtId="0" fontId="60" fillId="0" borderId="53" xfId="0" applyFont="1" applyBorder="1" applyAlignment="1">
      <alignment horizontal="left" vertical="center"/>
    </xf>
    <xf numFmtId="0" fontId="36" fillId="0" borderId="53" xfId="0" applyFont="1" applyBorder="1" applyAlignment="1">
      <alignment horizontal="left" vertical="center"/>
    </xf>
    <xf numFmtId="0" fontId="42" fillId="0" borderId="28" xfId="2" applyFont="1" applyFill="1" applyBorder="1" applyAlignment="1">
      <alignment horizontal="justify" vertical="top" wrapText="1"/>
    </xf>
    <xf numFmtId="170" fontId="36" fillId="0" borderId="53" xfId="0" applyNumberFormat="1" applyFont="1" applyBorder="1" applyAlignment="1">
      <alignment horizontal="left" vertical="center"/>
    </xf>
    <xf numFmtId="0" fontId="41" fillId="0" borderId="45" xfId="2" applyFont="1" applyFill="1" applyBorder="1" applyAlignment="1">
      <alignment horizontal="left" vertical="top" wrapText="1"/>
    </xf>
    <xf numFmtId="0" fontId="64" fillId="0" borderId="0" xfId="49" applyFont="1" applyFill="1"/>
    <xf numFmtId="172" fontId="41" fillId="0" borderId="44" xfId="67" applyNumberFormat="1" applyFont="1" applyFill="1" applyBorder="1" applyAlignment="1">
      <alignment horizontal="justify" vertical="top" wrapText="1"/>
    </xf>
    <xf numFmtId="0" fontId="41" fillId="0" borderId="45" xfId="2" applyFont="1" applyFill="1" applyBorder="1" applyAlignment="1">
      <alignment horizontal="left" vertical="top" wrapText="1"/>
    </xf>
    <xf numFmtId="49" fontId="64" fillId="0" borderId="1" xfId="49" applyNumberFormat="1" applyFont="1" applyBorder="1" applyAlignment="1">
      <alignment horizontal="center" vertical="center" wrapText="1"/>
    </xf>
    <xf numFmtId="49" fontId="64" fillId="0" borderId="1" xfId="49" applyNumberFormat="1" applyFont="1" applyBorder="1" applyAlignment="1">
      <alignment horizontal="center" vertical="center"/>
    </xf>
    <xf numFmtId="0" fontId="64" fillId="0" borderId="1" xfId="49" applyNumberFormat="1" applyFont="1" applyBorder="1" applyAlignment="1">
      <alignment horizontal="center" vertical="center"/>
    </xf>
    <xf numFmtId="1" fontId="64" fillId="0" borderId="1" xfId="49" applyNumberFormat="1" applyFont="1" applyBorder="1" applyAlignment="1">
      <alignment horizontal="center" vertical="center"/>
    </xf>
    <xf numFmtId="4" fontId="64" fillId="0" borderId="1" xfId="49" applyNumberFormat="1" applyFont="1" applyBorder="1" applyAlignment="1">
      <alignment horizontal="center" vertical="center" wrapText="1"/>
    </xf>
    <xf numFmtId="14" fontId="64" fillId="0" borderId="1" xfId="49" applyNumberFormat="1" applyFont="1" applyBorder="1" applyAlignment="1">
      <alignment horizontal="center" vertical="center"/>
    </xf>
    <xf numFmtId="0" fontId="64" fillId="0" borderId="1" xfId="49" applyFont="1" applyBorder="1" applyAlignment="1">
      <alignment horizontal="center" vertical="center"/>
    </xf>
    <xf numFmtId="0" fontId="64" fillId="0" borderId="1" xfId="49" applyFont="1" applyBorder="1" applyAlignment="1">
      <alignment horizontal="center" vertical="center" wrapText="1"/>
    </xf>
    <xf numFmtId="173" fontId="64" fillId="0" borderId="1" xfId="49" applyNumberFormat="1" applyFont="1" applyBorder="1" applyAlignment="1">
      <alignment horizontal="center" vertical="center" wrapText="1"/>
    </xf>
    <xf numFmtId="1" fontId="64" fillId="0" borderId="1" xfId="49" applyNumberFormat="1" applyFont="1" applyBorder="1" applyAlignment="1">
      <alignment vertical="center"/>
    </xf>
    <xf numFmtId="49" fontId="65" fillId="0" borderId="1" xfId="0" applyNumberFormat="1" applyFont="1" applyFill="1" applyBorder="1" applyAlignment="1">
      <alignment horizontal="center" vertical="center" wrapText="1"/>
    </xf>
    <xf numFmtId="171"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60" fillId="0" borderId="1" xfId="0" applyNumberFormat="1" applyFont="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4" fillId="0" borderId="1" xfId="49" applyNumberFormat="1" applyFont="1" applyFill="1" applyBorder="1" applyAlignment="1">
      <alignment horizontal="center" vertical="center"/>
    </xf>
    <xf numFmtId="0" fontId="36" fillId="0" borderId="1" xfId="49" applyFont="1" applyFill="1" applyBorder="1"/>
    <xf numFmtId="171" fontId="65" fillId="0" borderId="1" xfId="0" quotePrefix="1" applyNumberFormat="1" applyFont="1" applyFill="1" applyBorder="1" applyAlignment="1">
      <alignment horizontal="center" vertical="center" wrapText="1"/>
    </xf>
    <xf numFmtId="0" fontId="42" fillId="0" borderId="30" xfId="2" applyFont="1" applyFill="1" applyBorder="1" applyAlignment="1">
      <alignment vertical="top" wrapText="1"/>
    </xf>
    <xf numFmtId="174" fontId="42" fillId="0" borderId="52" xfId="2" applyNumberFormat="1" applyFont="1" applyFill="1" applyBorder="1" applyAlignment="1">
      <alignment horizontal="justify"/>
    </xf>
    <xf numFmtId="174" fontId="42" fillId="0" borderId="53" xfId="2" applyNumberFormat="1" applyFont="1" applyFill="1" applyBorder="1" applyAlignment="1">
      <alignment horizontal="justify"/>
    </xf>
    <xf numFmtId="2" fontId="42" fillId="0" borderId="53" xfId="2" applyNumberFormat="1" applyFont="1" applyFill="1" applyBorder="1" applyAlignment="1">
      <alignment horizontal="justify"/>
    </xf>
    <xf numFmtId="174" fontId="42" fillId="0" borderId="54" xfId="2" applyNumberFormat="1" applyFont="1" applyFill="1" applyBorder="1" applyAlignment="1">
      <alignment horizontal="justify"/>
    </xf>
    <xf numFmtId="0" fontId="42" fillId="0" borderId="28" xfId="2" applyFont="1" applyFill="1" applyBorder="1" applyAlignment="1">
      <alignment vertical="top" wrapText="1"/>
    </xf>
    <xf numFmtId="0" fontId="42" fillId="0" borderId="26" xfId="2" applyFont="1" applyFill="1" applyBorder="1" applyAlignment="1">
      <alignment vertical="top" wrapText="1"/>
    </xf>
    <xf numFmtId="0" fontId="40" fillId="0" borderId="1" xfId="49" applyFont="1" applyFill="1" applyBorder="1" applyAlignment="1">
      <alignment horizontal="center" vertical="center" wrapText="1"/>
    </xf>
    <xf numFmtId="174" fontId="41" fillId="0" borderId="51" xfId="2" applyNumberFormat="1" applyFont="1" applyFill="1" applyBorder="1" applyAlignment="1">
      <alignment horizontal="justify" vertical="top" wrapText="1"/>
    </xf>
    <xf numFmtId="174" fontId="41" fillId="0" borderId="51" xfId="67" applyNumberFormat="1" applyFont="1" applyFill="1" applyBorder="1" applyAlignment="1">
      <alignment horizontal="justify" vertical="top" wrapText="1"/>
    </xf>
    <xf numFmtId="174" fontId="41" fillId="0" borderId="44" xfId="2" applyNumberFormat="1" applyFont="1" applyFill="1" applyBorder="1" applyAlignment="1">
      <alignment horizontal="justify" vertical="top"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169" fontId="7" fillId="0" borderId="1" xfId="1" applyNumberFormat="1" applyFont="1" applyFill="1" applyBorder="1" applyAlignment="1">
      <alignment horizontal="center" vertical="center" wrapText="1"/>
    </xf>
    <xf numFmtId="0" fontId="48" fillId="0" borderId="1" xfId="90" applyFont="1" applyFill="1" applyBorder="1" applyAlignment="1">
      <alignment horizontal="center" vertical="center" wrapText="1"/>
    </xf>
    <xf numFmtId="4" fontId="48" fillId="0" borderId="1" xfId="90" applyNumberFormat="1" applyFont="1" applyFill="1" applyBorder="1" applyAlignment="1">
      <alignment horizontal="center" vertical="center"/>
    </xf>
    <xf numFmtId="4" fontId="11" fillId="25" borderId="1" xfId="100" applyNumberFormat="1" applyFont="1" applyFill="1" applyBorder="1" applyAlignment="1">
      <alignment horizontal="right"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5"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241">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PACK98R" xfId="120"/>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Денежный 2" xfId="109"/>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xfId="121"/>
    <cellStyle name="Обычный 10 2 2 3" xfId="74"/>
    <cellStyle name="Обычный 108" xfId="119"/>
    <cellStyle name="Обычный 11" xfId="75"/>
    <cellStyle name="Обычный 11 2" xfId="123"/>
    <cellStyle name="Обычный 11 3" xfId="122"/>
    <cellStyle name="Обычный 12" xfId="76"/>
    <cellStyle name="Обычный 12 2" xfId="40"/>
    <cellStyle name="Обычный 13" xfId="124"/>
    <cellStyle name="Обычный 13 2" xfId="125"/>
    <cellStyle name="Обычный 14" xfId="77"/>
    <cellStyle name="Обычный 14 2" xfId="127"/>
    <cellStyle name="Обычный 14 3" xfId="126"/>
    <cellStyle name="Обычный 15" xfId="128"/>
    <cellStyle name="Обычный 15 2" xfId="129"/>
    <cellStyle name="Обычный 16" xfId="130"/>
    <cellStyle name="Обычный 16 2" xfId="131"/>
    <cellStyle name="Обычный 17" xfId="132"/>
    <cellStyle name="Обычный 17 2" xfId="133"/>
    <cellStyle name="Обычный 18" xfId="134"/>
    <cellStyle name="Обычный 18 2" xfId="135"/>
    <cellStyle name="Обычный 19" xfId="136"/>
    <cellStyle name="Обычный 19 2" xfId="137"/>
    <cellStyle name="Обычный 2" xfId="3"/>
    <cellStyle name="Обычный 2 10" xfId="79"/>
    <cellStyle name="Обычный 2 2" xfId="62"/>
    <cellStyle name="Обычный 2 2 19" xfId="110"/>
    <cellStyle name="Обычный 2 2 2" xfId="106"/>
    <cellStyle name="Обычный 2 2 3" xfId="139"/>
    <cellStyle name="Обычный 2 26 2" xfId="104"/>
    <cellStyle name="Обычный 2 3" xfId="70"/>
    <cellStyle name="Обычный 2 3 2" xfId="80"/>
    <cellStyle name="Обычный 2 3 3" xfId="138"/>
    <cellStyle name="Обычный 2 4" xfId="81"/>
    <cellStyle name="Обычный 2 4 2" xfId="82"/>
    <cellStyle name="Обычный 2 5" xfId="78"/>
    <cellStyle name="Обычный 2 6" xfId="99"/>
    <cellStyle name="Обычный 2 7" xfId="69"/>
    <cellStyle name="Обычный 2 8" xfId="114"/>
    <cellStyle name="Обычный 20" xfId="140"/>
    <cellStyle name="Обычный 20 2" xfId="141"/>
    <cellStyle name="Обычный 21" xfId="142"/>
    <cellStyle name="Обычный 21 2" xfId="143"/>
    <cellStyle name="Обычный 22" xfId="144"/>
    <cellStyle name="Обычный 22 2" xfId="145"/>
    <cellStyle name="Обычный 23" xfId="146"/>
    <cellStyle name="Обычный 23 2" xfId="147"/>
    <cellStyle name="Обычный 24" xfId="148"/>
    <cellStyle name="Обычный 24 2" xfId="149"/>
    <cellStyle name="Обычный 25" xfId="150"/>
    <cellStyle name="Обычный 25 2" xfId="151"/>
    <cellStyle name="Обычный 26" xfId="152"/>
    <cellStyle name="Обычный 27" xfId="153"/>
    <cellStyle name="Обычный 28" xfId="154"/>
    <cellStyle name="Обычный 29" xfId="155"/>
    <cellStyle name="Обычный 3" xfId="2"/>
    <cellStyle name="Обычный 3 2" xfId="41"/>
    <cellStyle name="Обычный 3 2 2" xfId="156"/>
    <cellStyle name="Обычный 3 2 2 2" xfId="42"/>
    <cellStyle name="Обычный 3 21" xfId="63"/>
    <cellStyle name="Обычный 3 3" xfId="84"/>
    <cellStyle name="Обычный 3 3 2" xfId="85"/>
    <cellStyle name="Обычный 3 4" xfId="83"/>
    <cellStyle name="Обычный 30" xfId="157"/>
    <cellStyle name="Обычный 31" xfId="158"/>
    <cellStyle name="Обычный 32" xfId="159"/>
    <cellStyle name="Обычный 33" xfId="160"/>
    <cellStyle name="Обычный 34" xfId="161"/>
    <cellStyle name="Обычный 35" xfId="162"/>
    <cellStyle name="Обычный 36" xfId="163"/>
    <cellStyle name="Обычный 37" xfId="164"/>
    <cellStyle name="Обычный 38" xfId="165"/>
    <cellStyle name="Обычный 39" xfId="166"/>
    <cellStyle name="Обычный 4" xfId="43"/>
    <cellStyle name="Обычный 4 2" xfId="44"/>
    <cellStyle name="Обычный 4 2 2" xfId="168"/>
    <cellStyle name="Обычный 4 3" xfId="86"/>
    <cellStyle name="Обычный 4 4" xfId="167"/>
    <cellStyle name="Обычный 40" xfId="169"/>
    <cellStyle name="Обычный 41" xfId="170"/>
    <cellStyle name="Обычный 42" xfId="111"/>
    <cellStyle name="Обычный 48 2 2" xfId="112"/>
    <cellStyle name="Обычный 48 2 3" xfId="107"/>
    <cellStyle name="Обычный 5" xfId="45"/>
    <cellStyle name="Обычный 5 2" xfId="87"/>
    <cellStyle name="Обычный 5 2 2" xfId="172"/>
    <cellStyle name="Обычный 5 3" xfId="171"/>
    <cellStyle name="Обычный 5 4" xfId="101"/>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7 3 2" xfId="108"/>
    <cellStyle name="Обычный 8" xfId="51"/>
    <cellStyle name="Обычный 8 2" xfId="92"/>
    <cellStyle name="Обычный 8 2 2" xfId="174"/>
    <cellStyle name="Обычный 8 3" xfId="173"/>
    <cellStyle name="Обычный 9" xfId="93"/>
    <cellStyle name="Обычный 9 2" xfId="176"/>
    <cellStyle name="Обычный 9 3" xfId="175"/>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4"/>
    <cellStyle name="Стиль 1 10 2" xfId="178"/>
    <cellStyle name="Стиль 1 11" xfId="179"/>
    <cellStyle name="Стиль 1 12" xfId="180"/>
    <cellStyle name="Стиль 1 13" xfId="181"/>
    <cellStyle name="Стиль 1 14" xfId="182"/>
    <cellStyle name="Стиль 1 15" xfId="183"/>
    <cellStyle name="Стиль 1 16" xfId="184"/>
    <cellStyle name="Стиль 1 17" xfId="185"/>
    <cellStyle name="Стиль 1 18" xfId="186"/>
    <cellStyle name="Стиль 1 19" xfId="187"/>
    <cellStyle name="Стиль 1 2" xfId="188"/>
    <cellStyle name="Стиль 1 20" xfId="189"/>
    <cellStyle name="Стиль 1 21" xfId="190"/>
    <cellStyle name="Стиль 1 22" xfId="191"/>
    <cellStyle name="Стиль 1 23" xfId="192"/>
    <cellStyle name="Стиль 1 24" xfId="193"/>
    <cellStyle name="Стиль 1 25" xfId="194"/>
    <cellStyle name="Стиль 1 26" xfId="195"/>
    <cellStyle name="Стиль 1 27" xfId="196"/>
    <cellStyle name="Стиль 1 28" xfId="197"/>
    <cellStyle name="Стиль 1 29" xfId="198"/>
    <cellStyle name="Стиль 1 3" xfId="199"/>
    <cellStyle name="Стиль 1 30" xfId="200"/>
    <cellStyle name="Стиль 1 31" xfId="201"/>
    <cellStyle name="Стиль 1 32" xfId="177"/>
    <cellStyle name="Стиль 1 4" xfId="202"/>
    <cellStyle name="Стиль 1 5" xfId="203"/>
    <cellStyle name="Стиль 1 6" xfId="204"/>
    <cellStyle name="Стиль 1 7" xfId="205"/>
    <cellStyle name="Стиль 1 8" xfId="206"/>
    <cellStyle name="Стиль 1 9" xfId="207"/>
    <cellStyle name="Стиль 1_ZPS_534-101854" xfId="208"/>
    <cellStyle name="Текст предупреждения 2" xfId="57"/>
    <cellStyle name="Финансовый" xfId="67" builtinId="3"/>
    <cellStyle name="Финансовый 10" xfId="209"/>
    <cellStyle name="Финансовый 10 2" xfId="210"/>
    <cellStyle name="Финансовый 11" xfId="211"/>
    <cellStyle name="Финансовый 11 2" xfId="212"/>
    <cellStyle name="Финансовый 12" xfId="213"/>
    <cellStyle name="Финансовый 12 2" xfId="214"/>
    <cellStyle name="Финансовый 13" xfId="215"/>
    <cellStyle name="Финансовый 13 2" xfId="216"/>
    <cellStyle name="Финансовый 14" xfId="217"/>
    <cellStyle name="Финансовый 14 2" xfId="218"/>
    <cellStyle name="Финансовый 15" xfId="219"/>
    <cellStyle name="Финансовый 15 2" xfId="220"/>
    <cellStyle name="Финансовый 16" xfId="221"/>
    <cellStyle name="Финансовый 16 2" xfId="222"/>
    <cellStyle name="Финансовый 17" xfId="223"/>
    <cellStyle name="Финансовый 17 2" xfId="224"/>
    <cellStyle name="Финансовый 18" xfId="116"/>
    <cellStyle name="Финансовый 19" xfId="102"/>
    <cellStyle name="Финансовый 2" xfId="58"/>
    <cellStyle name="Финансовый 2 2" xfId="96"/>
    <cellStyle name="Финансовый 2 2 2" xfId="97"/>
    <cellStyle name="Финансовый 2 2 2 2" xfId="226"/>
    <cellStyle name="Финансовый 2 2 2 2 2" xfId="59"/>
    <cellStyle name="Финансовый 2 2 3" xfId="115"/>
    <cellStyle name="Финансовый 2 3" xfId="98"/>
    <cellStyle name="Финансовый 2 3 2" xfId="225"/>
    <cellStyle name="Финансовый 2 4" xfId="95"/>
    <cellStyle name="Финансовый 2 5" xfId="103"/>
    <cellStyle name="Финансовый 24 3" xfId="100"/>
    <cellStyle name="Финансовый 3" xfId="60"/>
    <cellStyle name="Финансовый 3 2" xfId="228"/>
    <cellStyle name="Финансовый 3 3" xfId="227"/>
    <cellStyle name="Финансовый 3 4" xfId="105"/>
    <cellStyle name="Финансовый 33" xfId="117"/>
    <cellStyle name="Финансовый 33 2 4" xfId="118"/>
    <cellStyle name="Финансовый 4" xfId="113"/>
    <cellStyle name="Финансовый 4 2" xfId="230"/>
    <cellStyle name="Финансовый 4 3" xfId="229"/>
    <cellStyle name="Финансовый 5" xfId="231"/>
    <cellStyle name="Финансовый 5 2" xfId="232"/>
    <cellStyle name="Финансовый 6" xfId="233"/>
    <cellStyle name="Финансовый 6 2" xfId="234"/>
    <cellStyle name="Финансовый 7" xfId="235"/>
    <cellStyle name="Финансовый 7 2" xfId="236"/>
    <cellStyle name="Финансовый 8" xfId="237"/>
    <cellStyle name="Финансовый 8 2" xfId="238"/>
    <cellStyle name="Финансовый 9" xfId="239"/>
    <cellStyle name="Финансовый 9 2" xfId="24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FDC-44B9-8314-ABF6C3AA40E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FDC-44B9-8314-ABF6C3AA40E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38"/>
  <sheetViews>
    <sheetView view="pageBreakPreview" zoomScaleSheetLayoutView="100" workbookViewId="0">
      <selection activeCell="A6" sqref="A6"/>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9" s="12" customFormat="1" ht="18.75" customHeight="1" x14ac:dyDescent="0.2">
      <c r="A1" s="18"/>
      <c r="C1" s="37" t="s">
        <v>69</v>
      </c>
    </row>
    <row r="2" spans="1:9" s="12" customFormat="1" ht="18.75" customHeight="1" x14ac:dyDescent="0.3">
      <c r="A2" s="18"/>
      <c r="C2" s="15" t="s">
        <v>10</v>
      </c>
    </row>
    <row r="3" spans="1:9" s="12" customFormat="1" ht="18.75" x14ac:dyDescent="0.3">
      <c r="A3" s="17"/>
      <c r="C3" s="15" t="s">
        <v>68</v>
      </c>
    </row>
    <row r="4" spans="1:9" s="12" customFormat="1" ht="15.75" x14ac:dyDescent="0.2">
      <c r="A4" s="17"/>
    </row>
    <row r="5" spans="1:9" s="12" customFormat="1" ht="15.75" x14ac:dyDescent="0.2">
      <c r="A5" s="268" t="s">
        <v>556</v>
      </c>
      <c r="B5" s="268"/>
      <c r="C5" s="268"/>
    </row>
    <row r="6" spans="1:9" s="12" customFormat="1" ht="15.75" x14ac:dyDescent="0.2">
      <c r="A6" s="17"/>
    </row>
    <row r="7" spans="1:9" s="12" customFormat="1" ht="18.75" x14ac:dyDescent="0.2">
      <c r="A7" s="272" t="s">
        <v>9</v>
      </c>
      <c r="B7" s="272"/>
      <c r="C7" s="272"/>
      <c r="D7" s="13"/>
      <c r="E7" s="13"/>
      <c r="F7" s="13"/>
      <c r="G7" s="13"/>
      <c r="H7" s="13"/>
      <c r="I7" s="13"/>
    </row>
    <row r="8" spans="1:9" s="12" customFormat="1" ht="18.75" x14ac:dyDescent="0.2">
      <c r="A8" s="14"/>
      <c r="B8" s="14"/>
      <c r="C8" s="14"/>
      <c r="D8" s="13"/>
      <c r="E8" s="13"/>
      <c r="F8" s="13"/>
      <c r="G8" s="13"/>
      <c r="H8" s="13"/>
      <c r="I8" s="13"/>
    </row>
    <row r="9" spans="1:9" s="12" customFormat="1" ht="36" customHeight="1" x14ac:dyDescent="0.2">
      <c r="A9" s="273" t="s">
        <v>498</v>
      </c>
      <c r="B9" s="273"/>
      <c r="C9" s="273"/>
      <c r="D9" s="13"/>
      <c r="E9" s="13"/>
      <c r="F9" s="13"/>
      <c r="G9" s="13"/>
      <c r="H9" s="13"/>
      <c r="I9" s="13"/>
    </row>
    <row r="10" spans="1:9" s="12" customFormat="1" ht="18.75" x14ac:dyDescent="0.2">
      <c r="A10" s="269" t="s">
        <v>8</v>
      </c>
      <c r="B10" s="269"/>
      <c r="C10" s="269"/>
      <c r="D10" s="13"/>
      <c r="E10" s="13"/>
      <c r="F10" s="13"/>
      <c r="G10" s="13"/>
      <c r="H10" s="13"/>
      <c r="I10" s="13"/>
    </row>
    <row r="11" spans="1:9" s="12" customFormat="1" ht="18.75" x14ac:dyDescent="0.2">
      <c r="A11" s="14"/>
      <c r="B11" s="14"/>
      <c r="C11" s="14"/>
      <c r="D11" s="13"/>
      <c r="E11" s="13"/>
      <c r="F11" s="13"/>
      <c r="G11" s="13"/>
      <c r="H11" s="13"/>
      <c r="I11" s="13"/>
    </row>
    <row r="12" spans="1:9" s="12" customFormat="1" ht="18.75" x14ac:dyDescent="0.2">
      <c r="A12" s="273" t="s">
        <v>551</v>
      </c>
      <c r="B12" s="273"/>
      <c r="C12" s="273"/>
      <c r="D12" s="13"/>
      <c r="E12" s="13"/>
      <c r="F12" s="13"/>
      <c r="G12" s="13"/>
      <c r="H12" s="13"/>
      <c r="I12" s="13"/>
    </row>
    <row r="13" spans="1:9" s="12" customFormat="1" ht="18.75" x14ac:dyDescent="0.2">
      <c r="A13" s="269" t="s">
        <v>7</v>
      </c>
      <c r="B13" s="269"/>
      <c r="C13" s="269"/>
      <c r="D13" s="13"/>
      <c r="E13" s="13"/>
      <c r="F13" s="13"/>
      <c r="G13" s="13"/>
      <c r="H13" s="13"/>
      <c r="I13" s="13"/>
    </row>
    <row r="14" spans="1:9" s="9" customFormat="1" ht="15.75" customHeight="1" x14ac:dyDescent="0.2">
      <c r="A14" s="10"/>
      <c r="B14" s="10"/>
      <c r="C14" s="10"/>
      <c r="D14" s="10"/>
      <c r="E14" s="10"/>
      <c r="F14" s="10"/>
      <c r="G14" s="10"/>
      <c r="H14" s="10"/>
      <c r="I14" s="10"/>
    </row>
    <row r="15" spans="1:9" s="3" customFormat="1" ht="49.5" customHeight="1" x14ac:dyDescent="0.2">
      <c r="A15" s="274" t="s">
        <v>553</v>
      </c>
      <c r="B15" s="274"/>
      <c r="C15" s="274"/>
      <c r="D15" s="8"/>
      <c r="E15" s="8"/>
      <c r="F15" s="8"/>
      <c r="G15" s="8"/>
      <c r="H15" s="8"/>
      <c r="I15" s="8"/>
    </row>
    <row r="16" spans="1:9" s="3" customFormat="1" ht="15" customHeight="1" x14ac:dyDescent="0.2">
      <c r="A16" s="269" t="s">
        <v>6</v>
      </c>
      <c r="B16" s="269"/>
      <c r="C16" s="269"/>
      <c r="D16" s="6"/>
      <c r="E16" s="6"/>
      <c r="F16" s="6"/>
      <c r="G16" s="6"/>
      <c r="H16" s="6"/>
      <c r="I16" s="6"/>
    </row>
    <row r="17" spans="1:9" s="3" customFormat="1" ht="15" customHeight="1" x14ac:dyDescent="0.2">
      <c r="A17" s="4"/>
      <c r="B17" s="4"/>
      <c r="C17" s="4"/>
      <c r="D17" s="4"/>
      <c r="E17" s="4"/>
      <c r="F17" s="4"/>
    </row>
    <row r="18" spans="1:9" s="3" customFormat="1" ht="15" customHeight="1" x14ac:dyDescent="0.2">
      <c r="A18" s="270" t="s">
        <v>462</v>
      </c>
      <c r="B18" s="271"/>
      <c r="C18" s="271"/>
      <c r="D18" s="7"/>
      <c r="E18" s="7"/>
      <c r="F18" s="7"/>
      <c r="G18" s="7"/>
      <c r="H18" s="7"/>
      <c r="I18" s="7"/>
    </row>
    <row r="19" spans="1:9" s="3" customFormat="1" ht="15" customHeight="1" x14ac:dyDescent="0.2">
      <c r="A19" s="6"/>
      <c r="B19" s="6"/>
      <c r="C19" s="6"/>
      <c r="D19" s="4"/>
      <c r="E19" s="4"/>
      <c r="F19" s="4"/>
    </row>
    <row r="20" spans="1:9" s="3" customFormat="1" ht="39.75" customHeight="1" x14ac:dyDescent="0.2">
      <c r="A20" s="25" t="s">
        <v>5</v>
      </c>
      <c r="B20" s="36" t="s">
        <v>67</v>
      </c>
      <c r="C20" s="36" t="s">
        <v>66</v>
      </c>
      <c r="D20" s="28"/>
      <c r="E20" s="28"/>
      <c r="F20" s="28"/>
      <c r="G20" s="27"/>
      <c r="H20" s="27"/>
      <c r="I20" s="27"/>
    </row>
    <row r="21" spans="1:9" s="3" customFormat="1" ht="16.5" customHeight="1" x14ac:dyDescent="0.2">
      <c r="A21" s="35">
        <v>1</v>
      </c>
      <c r="B21" s="36">
        <v>2</v>
      </c>
      <c r="C21" s="36">
        <v>3</v>
      </c>
      <c r="D21" s="28"/>
      <c r="E21" s="28"/>
      <c r="F21" s="28"/>
      <c r="G21" s="27"/>
      <c r="H21" s="27"/>
      <c r="I21" s="27"/>
    </row>
    <row r="22" spans="1:9" s="3" customFormat="1" ht="39" customHeight="1" x14ac:dyDescent="0.2">
      <c r="A22" s="24" t="s">
        <v>65</v>
      </c>
      <c r="B22" s="39" t="s">
        <v>317</v>
      </c>
      <c r="C22" s="36" t="s">
        <v>488</v>
      </c>
      <c r="D22" s="28"/>
      <c r="E22" s="28"/>
      <c r="F22" s="28"/>
      <c r="G22" s="27"/>
      <c r="H22" s="27"/>
      <c r="I22" s="27"/>
    </row>
    <row r="23" spans="1:9" s="3" customFormat="1" ht="41.25" customHeight="1" x14ac:dyDescent="0.2">
      <c r="A23" s="24" t="s">
        <v>63</v>
      </c>
      <c r="B23" s="34" t="s">
        <v>64</v>
      </c>
      <c r="C23" s="36" t="s">
        <v>489</v>
      </c>
      <c r="D23" s="28"/>
      <c r="E23" s="28"/>
      <c r="F23" s="28"/>
      <c r="G23" s="27"/>
      <c r="H23" s="27"/>
      <c r="I23" s="27"/>
    </row>
    <row r="24" spans="1:9" s="3" customFormat="1" ht="22.5" customHeight="1" x14ac:dyDescent="0.2">
      <c r="A24" s="265"/>
      <c r="B24" s="266"/>
      <c r="C24" s="266"/>
      <c r="D24" s="28"/>
      <c r="E24" s="28"/>
      <c r="F24" s="28"/>
      <c r="G24" s="27"/>
      <c r="H24" s="27"/>
      <c r="I24" s="27"/>
    </row>
    <row r="25" spans="1:9" s="31" customFormat="1" ht="58.5" customHeight="1" x14ac:dyDescent="0.2">
      <c r="A25" s="24" t="s">
        <v>62</v>
      </c>
      <c r="B25" s="173" t="s">
        <v>411</v>
      </c>
      <c r="C25" s="240" t="s">
        <v>495</v>
      </c>
      <c r="D25" s="33"/>
      <c r="E25" s="33"/>
      <c r="F25" s="32"/>
      <c r="G25" s="32"/>
      <c r="H25" s="32"/>
      <c r="I25" s="32"/>
    </row>
    <row r="26" spans="1:9" s="31" customFormat="1" ht="42.75" customHeight="1" x14ac:dyDescent="0.2">
      <c r="A26" s="24" t="s">
        <v>61</v>
      </c>
      <c r="B26" s="173" t="s">
        <v>75</v>
      </c>
      <c r="C26" s="240" t="s">
        <v>538</v>
      </c>
      <c r="D26" s="33"/>
      <c r="E26" s="33"/>
      <c r="F26" s="32"/>
      <c r="G26" s="32"/>
      <c r="H26" s="32"/>
      <c r="I26" s="32"/>
    </row>
    <row r="27" spans="1:9" s="31" customFormat="1" ht="51.75" customHeight="1" x14ac:dyDescent="0.2">
      <c r="A27" s="24" t="s">
        <v>59</v>
      </c>
      <c r="B27" s="173" t="s">
        <v>74</v>
      </c>
      <c r="C27" s="240" t="s">
        <v>490</v>
      </c>
      <c r="D27" s="33"/>
      <c r="E27" s="33"/>
      <c r="F27" s="32"/>
      <c r="G27" s="32"/>
      <c r="H27" s="32"/>
      <c r="I27" s="32"/>
    </row>
    <row r="28" spans="1:9" s="31" customFormat="1" ht="42.75" customHeight="1" x14ac:dyDescent="0.2">
      <c r="A28" s="24" t="s">
        <v>58</v>
      </c>
      <c r="B28" s="173" t="s">
        <v>412</v>
      </c>
      <c r="C28" s="240" t="s">
        <v>483</v>
      </c>
      <c r="D28" s="33"/>
      <c r="E28" s="33"/>
      <c r="F28" s="32"/>
      <c r="G28" s="32"/>
      <c r="H28" s="32"/>
      <c r="I28" s="32"/>
    </row>
    <row r="29" spans="1:9" s="31" customFormat="1" ht="51.75" customHeight="1" x14ac:dyDescent="0.2">
      <c r="A29" s="24" t="s">
        <v>56</v>
      </c>
      <c r="B29" s="173" t="s">
        <v>413</v>
      </c>
      <c r="C29" s="240" t="s">
        <v>483</v>
      </c>
      <c r="D29" s="33"/>
      <c r="E29" s="33"/>
      <c r="F29" s="32"/>
      <c r="G29" s="32"/>
      <c r="H29" s="32"/>
      <c r="I29" s="32"/>
    </row>
    <row r="30" spans="1:9" s="31" customFormat="1" ht="51.75" customHeight="1" x14ac:dyDescent="0.2">
      <c r="A30" s="24" t="s">
        <v>54</v>
      </c>
      <c r="B30" s="173" t="s">
        <v>414</v>
      </c>
      <c r="C30" s="240" t="s">
        <v>483</v>
      </c>
      <c r="D30" s="33"/>
      <c r="E30" s="33"/>
      <c r="F30" s="32"/>
      <c r="G30" s="32"/>
      <c r="H30" s="32"/>
      <c r="I30" s="32"/>
    </row>
    <row r="31" spans="1:9" s="31" customFormat="1" ht="51.75" customHeight="1" x14ac:dyDescent="0.2">
      <c r="A31" s="24" t="s">
        <v>73</v>
      </c>
      <c r="B31" s="38" t="s">
        <v>415</v>
      </c>
      <c r="C31" s="240" t="s">
        <v>483</v>
      </c>
      <c r="D31" s="33"/>
      <c r="E31" s="33"/>
      <c r="F31" s="32"/>
      <c r="G31" s="32"/>
      <c r="H31" s="32"/>
      <c r="I31" s="32"/>
    </row>
    <row r="32" spans="1:9" s="31" customFormat="1" ht="51.75" customHeight="1" x14ac:dyDescent="0.2">
      <c r="A32" s="24" t="s">
        <v>71</v>
      </c>
      <c r="B32" s="38" t="s">
        <v>416</v>
      </c>
      <c r="C32" s="240" t="s">
        <v>483</v>
      </c>
      <c r="D32" s="33"/>
      <c r="E32" s="33"/>
      <c r="F32" s="32"/>
      <c r="G32" s="32"/>
      <c r="H32" s="32"/>
      <c r="I32" s="32"/>
    </row>
    <row r="33" spans="1:9" s="31" customFormat="1" ht="101.25" customHeight="1" x14ac:dyDescent="0.2">
      <c r="A33" s="24" t="s">
        <v>70</v>
      </c>
      <c r="B33" s="38" t="s">
        <v>417</v>
      </c>
      <c r="C33" s="240" t="s">
        <v>497</v>
      </c>
      <c r="D33" s="33"/>
      <c r="E33" s="33"/>
      <c r="F33" s="32"/>
      <c r="G33" s="32"/>
      <c r="H33" s="32"/>
      <c r="I33" s="32"/>
    </row>
    <row r="34" spans="1:9" ht="111" customHeight="1" x14ac:dyDescent="0.25">
      <c r="A34" s="24" t="s">
        <v>431</v>
      </c>
      <c r="B34" s="38" t="s">
        <v>418</v>
      </c>
      <c r="C34" s="240" t="s">
        <v>483</v>
      </c>
      <c r="D34" s="23"/>
      <c r="E34" s="23"/>
      <c r="F34" s="23"/>
      <c r="G34" s="23"/>
      <c r="H34" s="23"/>
      <c r="I34" s="23"/>
    </row>
    <row r="35" spans="1:9" ht="58.5" customHeight="1" x14ac:dyDescent="0.25">
      <c r="A35" s="24" t="s">
        <v>421</v>
      </c>
      <c r="B35" s="38" t="s">
        <v>72</v>
      </c>
      <c r="C35" s="240" t="s">
        <v>483</v>
      </c>
      <c r="D35" s="23"/>
      <c r="E35" s="23"/>
      <c r="F35" s="23"/>
      <c r="G35" s="23"/>
      <c r="H35" s="23"/>
      <c r="I35" s="23"/>
    </row>
    <row r="36" spans="1:9" ht="51.75" customHeight="1" x14ac:dyDescent="0.25">
      <c r="A36" s="24" t="s">
        <v>432</v>
      </c>
      <c r="B36" s="38" t="s">
        <v>419</v>
      </c>
      <c r="C36" s="240" t="s">
        <v>483</v>
      </c>
      <c r="D36" s="23"/>
      <c r="E36" s="23"/>
      <c r="F36" s="23"/>
      <c r="G36" s="23"/>
      <c r="H36" s="23"/>
      <c r="I36" s="23"/>
    </row>
    <row r="37" spans="1:9" ht="43.5" customHeight="1" x14ac:dyDescent="0.25">
      <c r="A37" s="24" t="s">
        <v>422</v>
      </c>
      <c r="B37" s="38" t="s">
        <v>420</v>
      </c>
      <c r="C37" s="240" t="s">
        <v>483</v>
      </c>
      <c r="D37" s="23"/>
      <c r="E37" s="23"/>
      <c r="F37" s="23"/>
      <c r="G37" s="23"/>
      <c r="H37" s="23"/>
      <c r="I37" s="23"/>
    </row>
    <row r="38" spans="1:9" ht="43.5" customHeight="1" x14ac:dyDescent="0.25">
      <c r="A38" s="24" t="s">
        <v>433</v>
      </c>
      <c r="B38" s="38" t="s">
        <v>230</v>
      </c>
      <c r="C38" s="240" t="s">
        <v>483</v>
      </c>
      <c r="D38" s="23"/>
      <c r="E38" s="23"/>
      <c r="F38" s="23"/>
      <c r="G38" s="23"/>
      <c r="H38" s="23"/>
      <c r="I38" s="23"/>
    </row>
    <row r="39" spans="1:9" ht="23.25" customHeight="1" x14ac:dyDescent="0.25">
      <c r="A39" s="265"/>
      <c r="B39" s="266"/>
      <c r="C39" s="267"/>
      <c r="D39" s="23"/>
      <c r="E39" s="23"/>
      <c r="F39" s="23"/>
      <c r="G39" s="23"/>
      <c r="H39" s="23"/>
      <c r="I39" s="23"/>
    </row>
    <row r="40" spans="1:9" ht="63" x14ac:dyDescent="0.25">
      <c r="A40" s="24" t="s">
        <v>423</v>
      </c>
      <c r="B40" s="38" t="s">
        <v>475</v>
      </c>
      <c r="C40" s="239">
        <f>C48</f>
        <v>0.79841600000000001</v>
      </c>
      <c r="D40" s="23"/>
      <c r="E40" s="23"/>
      <c r="F40" s="23"/>
      <c r="G40" s="23"/>
      <c r="H40" s="23"/>
      <c r="I40" s="23"/>
    </row>
    <row r="41" spans="1:9" ht="105.75" customHeight="1" x14ac:dyDescent="0.25">
      <c r="A41" s="24" t="s">
        <v>434</v>
      </c>
      <c r="B41" s="38" t="s">
        <v>457</v>
      </c>
      <c r="C41" s="181" t="s">
        <v>482</v>
      </c>
      <c r="D41" s="23"/>
      <c r="E41" s="23"/>
      <c r="F41" s="23"/>
      <c r="G41" s="23"/>
      <c r="H41" s="23"/>
      <c r="I41" s="23"/>
    </row>
    <row r="42" spans="1:9" ht="83.25" customHeight="1" x14ac:dyDescent="0.25">
      <c r="A42" s="24" t="s">
        <v>424</v>
      </c>
      <c r="B42" s="38" t="s">
        <v>472</v>
      </c>
      <c r="C42" s="181" t="s">
        <v>482</v>
      </c>
      <c r="D42" s="23"/>
      <c r="E42" s="23"/>
      <c r="F42" s="23"/>
      <c r="G42" s="23"/>
      <c r="H42" s="23"/>
      <c r="I42" s="23"/>
    </row>
    <row r="43" spans="1:9" ht="186" customHeight="1" x14ac:dyDescent="0.25">
      <c r="A43" s="24" t="s">
        <v>437</v>
      </c>
      <c r="B43" s="38" t="s">
        <v>438</v>
      </c>
      <c r="C43" s="181" t="s">
        <v>482</v>
      </c>
      <c r="D43" s="23"/>
      <c r="E43" s="23"/>
      <c r="F43" s="23"/>
      <c r="G43" s="23"/>
      <c r="H43" s="23"/>
      <c r="I43" s="23"/>
    </row>
    <row r="44" spans="1:9" ht="111" customHeight="1" x14ac:dyDescent="0.25">
      <c r="A44" s="24" t="s">
        <v>425</v>
      </c>
      <c r="B44" s="38" t="s">
        <v>463</v>
      </c>
      <c r="C44" s="181"/>
      <c r="D44" s="23"/>
      <c r="E44" s="23"/>
      <c r="F44" s="23"/>
      <c r="G44" s="23"/>
      <c r="H44" s="23"/>
      <c r="I44" s="23"/>
    </row>
    <row r="45" spans="1:9" ht="120" customHeight="1" x14ac:dyDescent="0.25">
      <c r="A45" s="24" t="s">
        <v>458</v>
      </c>
      <c r="B45" s="38" t="s">
        <v>464</v>
      </c>
      <c r="C45" s="181" t="s">
        <v>482</v>
      </c>
      <c r="D45" s="23"/>
      <c r="E45" s="23"/>
      <c r="F45" s="23"/>
      <c r="G45" s="23"/>
      <c r="H45" s="23"/>
      <c r="I45" s="23"/>
    </row>
    <row r="46" spans="1:9" ht="101.25" customHeight="1" x14ac:dyDescent="0.25">
      <c r="A46" s="24" t="s">
        <v>426</v>
      </c>
      <c r="B46" s="38" t="s">
        <v>465</v>
      </c>
      <c r="C46" s="181" t="s">
        <v>482</v>
      </c>
      <c r="D46" s="23"/>
      <c r="E46" s="23"/>
      <c r="F46" s="23"/>
      <c r="G46" s="23"/>
      <c r="H46" s="23"/>
      <c r="I46" s="23"/>
    </row>
    <row r="47" spans="1:9" ht="18.75" customHeight="1" x14ac:dyDescent="0.25">
      <c r="A47" s="265"/>
      <c r="B47" s="266"/>
      <c r="C47" s="267"/>
      <c r="D47" s="23"/>
      <c r="E47" s="23"/>
      <c r="F47" s="23"/>
      <c r="G47" s="23"/>
      <c r="H47" s="23"/>
      <c r="I47" s="23"/>
    </row>
    <row r="48" spans="1:9" ht="75.75" customHeight="1" x14ac:dyDescent="0.25">
      <c r="A48" s="24" t="s">
        <v>459</v>
      </c>
      <c r="B48" s="38" t="s">
        <v>473</v>
      </c>
      <c r="C48" s="241">
        <v>0.79841600000000001</v>
      </c>
      <c r="D48" s="23"/>
      <c r="E48" s="23"/>
      <c r="F48" s="23"/>
      <c r="G48" s="23"/>
      <c r="H48" s="23"/>
      <c r="I48" s="23"/>
    </row>
    <row r="49" spans="1:9" ht="71.25" customHeight="1" x14ac:dyDescent="0.25">
      <c r="A49" s="24" t="s">
        <v>427</v>
      </c>
      <c r="B49" s="38" t="s">
        <v>474</v>
      </c>
      <c r="C49" s="241">
        <v>0.66534666666666664</v>
      </c>
      <c r="D49" s="23"/>
      <c r="E49" s="23"/>
      <c r="F49" s="23"/>
      <c r="G49" s="23"/>
      <c r="H49" s="23"/>
      <c r="I49" s="23"/>
    </row>
    <row r="50" spans="1:9" x14ac:dyDescent="0.25">
      <c r="A50" s="23"/>
      <c r="B50" s="23"/>
      <c r="C50" s="23"/>
      <c r="D50" s="23"/>
      <c r="E50" s="23"/>
      <c r="F50" s="23"/>
      <c r="G50" s="23"/>
      <c r="H50" s="23"/>
      <c r="I50" s="23"/>
    </row>
    <row r="51" spans="1:9" x14ac:dyDescent="0.25">
      <c r="A51" s="23"/>
      <c r="B51" s="23"/>
      <c r="C51" s="23"/>
      <c r="D51" s="23"/>
      <c r="E51" s="23"/>
      <c r="F51" s="23"/>
      <c r="G51" s="23"/>
      <c r="H51" s="23"/>
      <c r="I51" s="23"/>
    </row>
    <row r="52" spans="1:9" x14ac:dyDescent="0.25">
      <c r="A52" s="23"/>
      <c r="B52" s="23"/>
      <c r="C52" s="23"/>
      <c r="D52" s="23"/>
      <c r="E52" s="23"/>
      <c r="F52" s="23"/>
      <c r="G52" s="23"/>
      <c r="H52" s="23"/>
      <c r="I52" s="23"/>
    </row>
    <row r="53" spans="1:9" x14ac:dyDescent="0.25">
      <c r="A53" s="23"/>
      <c r="B53" s="23"/>
      <c r="C53" s="23"/>
      <c r="D53" s="23"/>
      <c r="E53" s="23"/>
      <c r="F53" s="23"/>
      <c r="G53" s="23"/>
      <c r="H53" s="23"/>
      <c r="I53" s="23"/>
    </row>
    <row r="54" spans="1:9" x14ac:dyDescent="0.25">
      <c r="A54" s="23"/>
      <c r="B54" s="23"/>
      <c r="C54" s="23"/>
      <c r="D54" s="23"/>
      <c r="E54" s="23"/>
      <c r="F54" s="23"/>
      <c r="G54" s="23"/>
      <c r="H54" s="23"/>
      <c r="I54" s="23"/>
    </row>
    <row r="55" spans="1:9" x14ac:dyDescent="0.25">
      <c r="A55" s="23"/>
      <c r="B55" s="23"/>
      <c r="C55" s="23"/>
      <c r="D55" s="23"/>
      <c r="E55" s="23"/>
      <c r="F55" s="23"/>
      <c r="G55" s="23"/>
      <c r="H55" s="23"/>
      <c r="I55" s="23"/>
    </row>
    <row r="56" spans="1:9" x14ac:dyDescent="0.25">
      <c r="A56" s="23"/>
      <c r="B56" s="23"/>
      <c r="C56" s="23"/>
      <c r="D56" s="23"/>
      <c r="E56" s="23"/>
      <c r="F56" s="23"/>
      <c r="G56" s="23"/>
      <c r="H56" s="23"/>
      <c r="I56" s="23"/>
    </row>
    <row r="57" spans="1:9" x14ac:dyDescent="0.25">
      <c r="A57" s="23"/>
      <c r="B57" s="23"/>
      <c r="C57" s="23"/>
      <c r="D57" s="23"/>
      <c r="E57" s="23"/>
      <c r="F57" s="23"/>
      <c r="G57" s="23"/>
      <c r="H57" s="23"/>
      <c r="I57" s="23"/>
    </row>
    <row r="58" spans="1:9" x14ac:dyDescent="0.25">
      <c r="A58" s="23"/>
      <c r="B58" s="23"/>
      <c r="C58" s="23"/>
      <c r="D58" s="23"/>
      <c r="E58" s="23"/>
      <c r="F58" s="23"/>
      <c r="G58" s="23"/>
      <c r="H58" s="23"/>
      <c r="I58" s="23"/>
    </row>
    <row r="59" spans="1:9" x14ac:dyDescent="0.25">
      <c r="A59" s="23"/>
      <c r="B59" s="23"/>
      <c r="C59" s="23"/>
      <c r="D59" s="23"/>
      <c r="E59" s="23"/>
      <c r="F59" s="23"/>
      <c r="G59" s="23"/>
      <c r="H59" s="23"/>
      <c r="I59" s="23"/>
    </row>
    <row r="60" spans="1:9" x14ac:dyDescent="0.25">
      <c r="A60" s="23"/>
      <c r="B60" s="23"/>
      <c r="C60" s="23"/>
      <c r="D60" s="23"/>
      <c r="E60" s="23"/>
      <c r="F60" s="23"/>
      <c r="G60" s="23"/>
      <c r="H60" s="23"/>
      <c r="I60" s="23"/>
    </row>
    <row r="61" spans="1:9" x14ac:dyDescent="0.25">
      <c r="A61" s="23"/>
      <c r="B61" s="23"/>
      <c r="C61" s="23"/>
      <c r="D61" s="23"/>
      <c r="E61" s="23"/>
      <c r="F61" s="23"/>
      <c r="G61" s="23"/>
      <c r="H61" s="23"/>
      <c r="I61" s="23"/>
    </row>
    <row r="62" spans="1:9" x14ac:dyDescent="0.25">
      <c r="A62" s="23"/>
      <c r="B62" s="23"/>
      <c r="C62" s="23"/>
      <c r="D62" s="23"/>
      <c r="E62" s="23"/>
      <c r="F62" s="23"/>
      <c r="G62" s="23"/>
      <c r="H62" s="23"/>
      <c r="I62" s="23"/>
    </row>
    <row r="63" spans="1:9" x14ac:dyDescent="0.25">
      <c r="A63" s="23"/>
      <c r="B63" s="23"/>
      <c r="C63" s="23"/>
      <c r="D63" s="23"/>
      <c r="E63" s="23"/>
      <c r="F63" s="23"/>
      <c r="G63" s="23"/>
      <c r="H63" s="23"/>
      <c r="I63" s="23"/>
    </row>
    <row r="64" spans="1:9" x14ac:dyDescent="0.25">
      <c r="A64" s="23"/>
      <c r="B64" s="23"/>
      <c r="C64" s="23"/>
      <c r="D64" s="23"/>
      <c r="E64" s="23"/>
      <c r="F64" s="23"/>
      <c r="G64" s="23"/>
      <c r="H64" s="23"/>
      <c r="I64" s="23"/>
    </row>
    <row r="65" spans="1:9" x14ac:dyDescent="0.25">
      <c r="A65" s="23"/>
      <c r="B65" s="23"/>
      <c r="C65" s="23"/>
      <c r="D65" s="23"/>
      <c r="E65" s="23"/>
      <c r="F65" s="23"/>
      <c r="G65" s="23"/>
      <c r="H65" s="23"/>
      <c r="I65" s="23"/>
    </row>
    <row r="66" spans="1:9" x14ac:dyDescent="0.25">
      <c r="A66" s="23"/>
      <c r="B66" s="23"/>
      <c r="C66" s="23"/>
      <c r="D66" s="23"/>
      <c r="E66" s="23"/>
      <c r="F66" s="23"/>
      <c r="G66" s="23"/>
      <c r="H66" s="23"/>
      <c r="I66" s="23"/>
    </row>
    <row r="67" spans="1:9" x14ac:dyDescent="0.25">
      <c r="A67" s="23"/>
      <c r="B67" s="23"/>
      <c r="C67" s="23"/>
      <c r="D67" s="23"/>
      <c r="E67" s="23"/>
      <c r="F67" s="23"/>
      <c r="G67" s="23"/>
      <c r="H67" s="23"/>
      <c r="I67" s="23"/>
    </row>
    <row r="68" spans="1:9" x14ac:dyDescent="0.25">
      <c r="A68" s="23"/>
      <c r="B68" s="23"/>
      <c r="C68" s="23"/>
      <c r="D68" s="23"/>
      <c r="E68" s="23"/>
      <c r="F68" s="23"/>
      <c r="G68" s="23"/>
      <c r="H68" s="23"/>
      <c r="I68" s="23"/>
    </row>
    <row r="69" spans="1:9" x14ac:dyDescent="0.25">
      <c r="A69" s="23"/>
      <c r="B69" s="23"/>
      <c r="C69" s="23"/>
      <c r="D69" s="23"/>
      <c r="E69" s="23"/>
      <c r="F69" s="23"/>
      <c r="G69" s="23"/>
      <c r="H69" s="23"/>
      <c r="I69" s="23"/>
    </row>
    <row r="70" spans="1:9" x14ac:dyDescent="0.25">
      <c r="A70" s="23"/>
      <c r="B70" s="23"/>
      <c r="C70" s="23"/>
      <c r="D70" s="23"/>
      <c r="E70" s="23"/>
      <c r="F70" s="23"/>
      <c r="G70" s="23"/>
      <c r="H70" s="23"/>
      <c r="I70" s="23"/>
    </row>
    <row r="71" spans="1:9" x14ac:dyDescent="0.25">
      <c r="A71" s="23"/>
      <c r="B71" s="23"/>
      <c r="C71" s="23"/>
      <c r="D71" s="23"/>
      <c r="E71" s="23"/>
      <c r="F71" s="23"/>
      <c r="G71" s="23"/>
      <c r="H71" s="23"/>
      <c r="I71" s="23"/>
    </row>
    <row r="72" spans="1:9" x14ac:dyDescent="0.25">
      <c r="A72" s="23"/>
      <c r="B72" s="23"/>
      <c r="C72" s="23"/>
      <c r="D72" s="23"/>
      <c r="E72" s="23"/>
      <c r="F72" s="23"/>
      <c r="G72" s="23"/>
      <c r="H72" s="23"/>
      <c r="I72" s="23"/>
    </row>
    <row r="73" spans="1:9" x14ac:dyDescent="0.25">
      <c r="A73" s="23"/>
      <c r="B73" s="23"/>
      <c r="C73" s="23"/>
      <c r="D73" s="23"/>
      <c r="E73" s="23"/>
      <c r="F73" s="23"/>
      <c r="G73" s="23"/>
      <c r="H73" s="23"/>
      <c r="I73" s="23"/>
    </row>
    <row r="74" spans="1:9" x14ac:dyDescent="0.25">
      <c r="A74" s="23"/>
      <c r="B74" s="23"/>
      <c r="C74" s="23"/>
      <c r="D74" s="23"/>
      <c r="E74" s="23"/>
      <c r="F74" s="23"/>
      <c r="G74" s="23"/>
      <c r="H74" s="23"/>
      <c r="I74" s="23"/>
    </row>
    <row r="75" spans="1:9" x14ac:dyDescent="0.25">
      <c r="A75" s="23"/>
      <c r="B75" s="23"/>
      <c r="C75" s="23"/>
      <c r="D75" s="23"/>
      <c r="E75" s="23"/>
      <c r="F75" s="23"/>
      <c r="G75" s="23"/>
      <c r="H75" s="23"/>
      <c r="I75" s="23"/>
    </row>
    <row r="76" spans="1:9" x14ac:dyDescent="0.25">
      <c r="A76" s="23"/>
      <c r="B76" s="23"/>
      <c r="C76" s="23"/>
      <c r="D76" s="23"/>
      <c r="E76" s="23"/>
      <c r="F76" s="23"/>
      <c r="G76" s="23"/>
      <c r="H76" s="23"/>
      <c r="I76" s="23"/>
    </row>
    <row r="77" spans="1:9" x14ac:dyDescent="0.25">
      <c r="A77" s="23"/>
      <c r="B77" s="23"/>
      <c r="C77" s="23"/>
      <c r="D77" s="23"/>
      <c r="E77" s="23"/>
      <c r="F77" s="23"/>
      <c r="G77" s="23"/>
      <c r="H77" s="23"/>
      <c r="I77" s="23"/>
    </row>
    <row r="78" spans="1:9" x14ac:dyDescent="0.25">
      <c r="A78" s="23"/>
      <c r="B78" s="23"/>
      <c r="C78" s="23"/>
      <c r="D78" s="23"/>
      <c r="E78" s="23"/>
      <c r="F78" s="23"/>
      <c r="G78" s="23"/>
      <c r="H78" s="23"/>
      <c r="I78" s="23"/>
    </row>
    <row r="79" spans="1:9" x14ac:dyDescent="0.25">
      <c r="A79" s="23"/>
      <c r="B79" s="23"/>
      <c r="C79" s="23"/>
      <c r="D79" s="23"/>
      <c r="E79" s="23"/>
      <c r="F79" s="23"/>
      <c r="G79" s="23"/>
      <c r="H79" s="23"/>
      <c r="I79" s="23"/>
    </row>
    <row r="80" spans="1:9" x14ac:dyDescent="0.25">
      <c r="A80" s="23"/>
      <c r="B80" s="23"/>
      <c r="C80" s="23"/>
      <c r="D80" s="23"/>
      <c r="E80" s="23"/>
      <c r="F80" s="23"/>
      <c r="G80" s="23"/>
      <c r="H80" s="23"/>
      <c r="I80" s="23"/>
    </row>
    <row r="81" spans="1:9" x14ac:dyDescent="0.25">
      <c r="A81" s="23"/>
      <c r="B81" s="23"/>
      <c r="C81" s="23"/>
      <c r="D81" s="23"/>
      <c r="E81" s="23"/>
      <c r="F81" s="23"/>
      <c r="G81" s="23"/>
      <c r="H81" s="23"/>
      <c r="I81" s="23"/>
    </row>
    <row r="82" spans="1:9" x14ac:dyDescent="0.25">
      <c r="A82" s="23"/>
      <c r="B82" s="23"/>
      <c r="C82" s="23"/>
      <c r="D82" s="23"/>
      <c r="E82" s="23"/>
      <c r="F82" s="23"/>
      <c r="G82" s="23"/>
      <c r="H82" s="23"/>
      <c r="I82" s="23"/>
    </row>
    <row r="83" spans="1:9" x14ac:dyDescent="0.25">
      <c r="A83" s="23"/>
      <c r="B83" s="23"/>
      <c r="C83" s="23"/>
      <c r="D83" s="23"/>
      <c r="E83" s="23"/>
      <c r="F83" s="23"/>
      <c r="G83" s="23"/>
      <c r="H83" s="23"/>
      <c r="I83" s="23"/>
    </row>
    <row r="84" spans="1:9" x14ac:dyDescent="0.25">
      <c r="A84" s="23"/>
      <c r="B84" s="23"/>
      <c r="C84" s="23"/>
      <c r="D84" s="23"/>
      <c r="E84" s="23"/>
      <c r="F84" s="23"/>
      <c r="G84" s="23"/>
      <c r="H84" s="23"/>
      <c r="I84" s="23"/>
    </row>
    <row r="85" spans="1:9" x14ac:dyDescent="0.25">
      <c r="A85" s="23"/>
      <c r="B85" s="23"/>
      <c r="C85" s="23"/>
      <c r="D85" s="23"/>
      <c r="E85" s="23"/>
      <c r="F85" s="23"/>
      <c r="G85" s="23"/>
      <c r="H85" s="23"/>
      <c r="I85" s="23"/>
    </row>
    <row r="86" spans="1:9" x14ac:dyDescent="0.25">
      <c r="A86" s="23"/>
      <c r="B86" s="23"/>
      <c r="C86" s="23"/>
      <c r="D86" s="23"/>
      <c r="E86" s="23"/>
      <c r="F86" s="23"/>
      <c r="G86" s="23"/>
      <c r="H86" s="23"/>
      <c r="I86" s="23"/>
    </row>
    <row r="87" spans="1:9" x14ac:dyDescent="0.25">
      <c r="A87" s="23"/>
      <c r="B87" s="23"/>
      <c r="C87" s="23"/>
      <c r="D87" s="23"/>
      <c r="E87" s="23"/>
      <c r="F87" s="23"/>
      <c r="G87" s="23"/>
      <c r="H87" s="23"/>
      <c r="I87" s="23"/>
    </row>
    <row r="88" spans="1:9" x14ac:dyDescent="0.25">
      <c r="A88" s="23"/>
      <c r="B88" s="23"/>
      <c r="C88" s="23"/>
      <c r="D88" s="23"/>
      <c r="E88" s="23"/>
      <c r="F88" s="23"/>
      <c r="G88" s="23"/>
      <c r="H88" s="23"/>
      <c r="I88" s="23"/>
    </row>
    <row r="89" spans="1:9" x14ac:dyDescent="0.25">
      <c r="A89" s="23"/>
      <c r="B89" s="23"/>
      <c r="C89" s="23"/>
      <c r="D89" s="23"/>
      <c r="E89" s="23"/>
      <c r="F89" s="23"/>
      <c r="G89" s="23"/>
      <c r="H89" s="23"/>
      <c r="I89" s="23"/>
    </row>
    <row r="90" spans="1:9" x14ac:dyDescent="0.25">
      <c r="A90" s="23"/>
      <c r="B90" s="23"/>
      <c r="C90" s="23"/>
      <c r="D90" s="23"/>
      <c r="E90" s="23"/>
      <c r="F90" s="23"/>
      <c r="G90" s="23"/>
      <c r="H90" s="23"/>
      <c r="I90" s="23"/>
    </row>
    <row r="91" spans="1:9" x14ac:dyDescent="0.25">
      <c r="A91" s="23"/>
      <c r="B91" s="23"/>
      <c r="C91" s="23"/>
      <c r="D91" s="23"/>
      <c r="E91" s="23"/>
      <c r="F91" s="23"/>
      <c r="G91" s="23"/>
      <c r="H91" s="23"/>
      <c r="I91" s="23"/>
    </row>
    <row r="92" spans="1:9" x14ac:dyDescent="0.25">
      <c r="A92" s="23"/>
      <c r="B92" s="23"/>
      <c r="C92" s="23"/>
      <c r="D92" s="23"/>
      <c r="E92" s="23"/>
      <c r="F92" s="23"/>
      <c r="G92" s="23"/>
      <c r="H92" s="23"/>
      <c r="I92" s="23"/>
    </row>
    <row r="93" spans="1:9" x14ac:dyDescent="0.25">
      <c r="A93" s="23"/>
      <c r="B93" s="23"/>
      <c r="C93" s="23"/>
      <c r="D93" s="23"/>
      <c r="E93" s="23"/>
      <c r="F93" s="23"/>
      <c r="G93" s="23"/>
      <c r="H93" s="23"/>
      <c r="I93" s="23"/>
    </row>
    <row r="94" spans="1:9" x14ac:dyDescent="0.25">
      <c r="A94" s="23"/>
      <c r="B94" s="23"/>
      <c r="C94" s="23"/>
      <c r="D94" s="23"/>
      <c r="E94" s="23"/>
      <c r="F94" s="23"/>
      <c r="G94" s="23"/>
      <c r="H94" s="23"/>
      <c r="I94" s="23"/>
    </row>
    <row r="95" spans="1:9" x14ac:dyDescent="0.25">
      <c r="A95" s="23"/>
      <c r="B95" s="23"/>
      <c r="C95" s="23"/>
      <c r="D95" s="23"/>
      <c r="E95" s="23"/>
      <c r="F95" s="23"/>
      <c r="G95" s="23"/>
      <c r="H95" s="23"/>
      <c r="I95" s="23"/>
    </row>
    <row r="96" spans="1:9" x14ac:dyDescent="0.25">
      <c r="A96" s="23"/>
      <c r="B96" s="23"/>
      <c r="C96" s="23"/>
      <c r="D96" s="23"/>
      <c r="E96" s="23"/>
      <c r="F96" s="23"/>
      <c r="G96" s="23"/>
      <c r="H96" s="23"/>
      <c r="I96" s="23"/>
    </row>
    <row r="97" spans="1:9" x14ac:dyDescent="0.25">
      <c r="A97" s="23"/>
      <c r="B97" s="23"/>
      <c r="C97" s="23"/>
      <c r="D97" s="23"/>
      <c r="E97" s="23"/>
      <c r="F97" s="23"/>
      <c r="G97" s="23"/>
      <c r="H97" s="23"/>
      <c r="I97" s="23"/>
    </row>
    <row r="98" spans="1:9" x14ac:dyDescent="0.25">
      <c r="A98" s="23"/>
      <c r="B98" s="23"/>
      <c r="C98" s="23"/>
      <c r="D98" s="23"/>
      <c r="E98" s="23"/>
      <c r="F98" s="23"/>
      <c r="G98" s="23"/>
      <c r="H98" s="23"/>
      <c r="I98" s="23"/>
    </row>
    <row r="99" spans="1:9" x14ac:dyDescent="0.25">
      <c r="A99" s="23"/>
      <c r="B99" s="23"/>
      <c r="C99" s="23"/>
      <c r="D99" s="23"/>
      <c r="E99" s="23"/>
      <c r="F99" s="23"/>
      <c r="G99" s="23"/>
      <c r="H99" s="23"/>
      <c r="I99" s="23"/>
    </row>
    <row r="100" spans="1:9" x14ac:dyDescent="0.25">
      <c r="A100" s="23"/>
      <c r="B100" s="23"/>
      <c r="C100" s="23"/>
      <c r="D100" s="23"/>
      <c r="E100" s="23"/>
      <c r="F100" s="23"/>
      <c r="G100" s="23"/>
      <c r="H100" s="23"/>
      <c r="I100" s="23"/>
    </row>
    <row r="101" spans="1:9" x14ac:dyDescent="0.25">
      <c r="A101" s="23"/>
      <c r="B101" s="23"/>
      <c r="C101" s="23"/>
      <c r="D101" s="23"/>
      <c r="E101" s="23"/>
      <c r="F101" s="23"/>
      <c r="G101" s="23"/>
      <c r="H101" s="23"/>
      <c r="I101" s="23"/>
    </row>
    <row r="102" spans="1:9" x14ac:dyDescent="0.25">
      <c r="A102" s="23"/>
      <c r="B102" s="23"/>
      <c r="C102" s="23"/>
      <c r="D102" s="23"/>
      <c r="E102" s="23"/>
      <c r="F102" s="23"/>
      <c r="G102" s="23"/>
      <c r="H102" s="23"/>
      <c r="I102" s="23"/>
    </row>
    <row r="103" spans="1:9" x14ac:dyDescent="0.25">
      <c r="A103" s="23"/>
      <c r="B103" s="23"/>
      <c r="C103" s="23"/>
      <c r="D103" s="23"/>
      <c r="E103" s="23"/>
      <c r="F103" s="23"/>
      <c r="G103" s="23"/>
      <c r="H103" s="23"/>
      <c r="I103" s="23"/>
    </row>
    <row r="104" spans="1:9" x14ac:dyDescent="0.25">
      <c r="A104" s="23"/>
      <c r="B104" s="23"/>
      <c r="C104" s="23"/>
      <c r="D104" s="23"/>
      <c r="E104" s="23"/>
      <c r="F104" s="23"/>
      <c r="G104" s="23"/>
      <c r="H104" s="23"/>
      <c r="I104" s="23"/>
    </row>
    <row r="105" spans="1:9" x14ac:dyDescent="0.25">
      <c r="A105" s="23"/>
      <c r="B105" s="23"/>
      <c r="C105" s="23"/>
      <c r="D105" s="23"/>
      <c r="E105" s="23"/>
      <c r="F105" s="23"/>
      <c r="G105" s="23"/>
      <c r="H105" s="23"/>
      <c r="I105" s="23"/>
    </row>
    <row r="106" spans="1:9" x14ac:dyDescent="0.25">
      <c r="A106" s="23"/>
      <c r="B106" s="23"/>
      <c r="C106" s="23"/>
      <c r="D106" s="23"/>
      <c r="E106" s="23"/>
      <c r="F106" s="23"/>
      <c r="G106" s="23"/>
      <c r="H106" s="23"/>
      <c r="I106" s="23"/>
    </row>
    <row r="107" spans="1:9" x14ac:dyDescent="0.25">
      <c r="A107" s="23"/>
      <c r="B107" s="23"/>
      <c r="C107" s="23"/>
      <c r="D107" s="23"/>
      <c r="E107" s="23"/>
      <c r="F107" s="23"/>
      <c r="G107" s="23"/>
      <c r="H107" s="23"/>
      <c r="I107" s="23"/>
    </row>
    <row r="108" spans="1:9" x14ac:dyDescent="0.25">
      <c r="A108" s="23"/>
      <c r="B108" s="23"/>
      <c r="C108" s="23"/>
      <c r="D108" s="23"/>
      <c r="E108" s="23"/>
      <c r="F108" s="23"/>
      <c r="G108" s="23"/>
      <c r="H108" s="23"/>
      <c r="I108" s="23"/>
    </row>
    <row r="109" spans="1:9" x14ac:dyDescent="0.25">
      <c r="A109" s="23"/>
      <c r="B109" s="23"/>
      <c r="C109" s="23"/>
      <c r="D109" s="23"/>
      <c r="E109" s="23"/>
      <c r="F109" s="23"/>
      <c r="G109" s="23"/>
      <c r="H109" s="23"/>
      <c r="I109" s="23"/>
    </row>
    <row r="110" spans="1:9" x14ac:dyDescent="0.25">
      <c r="A110" s="23"/>
      <c r="B110" s="23"/>
      <c r="C110" s="23"/>
      <c r="D110" s="23"/>
      <c r="E110" s="23"/>
      <c r="F110" s="23"/>
      <c r="G110" s="23"/>
      <c r="H110" s="23"/>
      <c r="I110" s="23"/>
    </row>
    <row r="111" spans="1:9" x14ac:dyDescent="0.25">
      <c r="A111" s="23"/>
      <c r="B111" s="23"/>
      <c r="C111" s="23"/>
      <c r="D111" s="23"/>
      <c r="E111" s="23"/>
      <c r="F111" s="23"/>
      <c r="G111" s="23"/>
      <c r="H111" s="23"/>
      <c r="I111" s="23"/>
    </row>
    <row r="112" spans="1:9" x14ac:dyDescent="0.25">
      <c r="A112" s="23"/>
      <c r="B112" s="23"/>
      <c r="C112" s="23"/>
      <c r="D112" s="23"/>
      <c r="E112" s="23"/>
      <c r="F112" s="23"/>
      <c r="G112" s="23"/>
      <c r="H112" s="23"/>
      <c r="I112" s="23"/>
    </row>
    <row r="113" spans="1:9" x14ac:dyDescent="0.25">
      <c r="A113" s="23"/>
      <c r="B113" s="23"/>
      <c r="C113" s="23"/>
      <c r="D113" s="23"/>
      <c r="E113" s="23"/>
      <c r="F113" s="23"/>
      <c r="G113" s="23"/>
      <c r="H113" s="23"/>
      <c r="I113" s="23"/>
    </row>
    <row r="114" spans="1:9" x14ac:dyDescent="0.25">
      <c r="A114" s="23"/>
      <c r="B114" s="23"/>
      <c r="C114" s="23"/>
      <c r="D114" s="23"/>
      <c r="E114" s="23"/>
      <c r="F114" s="23"/>
      <c r="G114" s="23"/>
      <c r="H114" s="23"/>
      <c r="I114" s="23"/>
    </row>
    <row r="115" spans="1:9" x14ac:dyDescent="0.25">
      <c r="A115" s="23"/>
      <c r="B115" s="23"/>
      <c r="C115" s="23"/>
      <c r="D115" s="23"/>
      <c r="E115" s="23"/>
      <c r="F115" s="23"/>
      <c r="G115" s="23"/>
      <c r="H115" s="23"/>
      <c r="I115" s="23"/>
    </row>
    <row r="116" spans="1:9" x14ac:dyDescent="0.25">
      <c r="A116" s="23"/>
      <c r="B116" s="23"/>
      <c r="C116" s="23"/>
      <c r="D116" s="23"/>
      <c r="E116" s="23"/>
      <c r="F116" s="23"/>
      <c r="G116" s="23"/>
      <c r="H116" s="23"/>
      <c r="I116" s="23"/>
    </row>
    <row r="117" spans="1:9" x14ac:dyDescent="0.25">
      <c r="A117" s="23"/>
      <c r="B117" s="23"/>
      <c r="C117" s="23"/>
      <c r="D117" s="23"/>
      <c r="E117" s="23"/>
      <c r="F117" s="23"/>
      <c r="G117" s="23"/>
      <c r="H117" s="23"/>
      <c r="I117" s="23"/>
    </row>
    <row r="118" spans="1:9" x14ac:dyDescent="0.25">
      <c r="A118" s="23"/>
      <c r="B118" s="23"/>
      <c r="C118" s="23"/>
      <c r="D118" s="23"/>
      <c r="E118" s="23"/>
      <c r="F118" s="23"/>
      <c r="G118" s="23"/>
      <c r="H118" s="23"/>
      <c r="I118" s="23"/>
    </row>
    <row r="119" spans="1:9" x14ac:dyDescent="0.25">
      <c r="A119" s="23"/>
      <c r="B119" s="23"/>
      <c r="C119" s="23"/>
      <c r="D119" s="23"/>
      <c r="E119" s="23"/>
      <c r="F119" s="23"/>
      <c r="G119" s="23"/>
      <c r="H119" s="23"/>
      <c r="I119" s="23"/>
    </row>
    <row r="120" spans="1:9" x14ac:dyDescent="0.25">
      <c r="A120" s="23"/>
      <c r="B120" s="23"/>
      <c r="C120" s="23"/>
      <c r="D120" s="23"/>
      <c r="E120" s="23"/>
      <c r="F120" s="23"/>
      <c r="G120" s="23"/>
      <c r="H120" s="23"/>
      <c r="I120" s="23"/>
    </row>
    <row r="121" spans="1:9" x14ac:dyDescent="0.25">
      <c r="A121" s="23"/>
      <c r="B121" s="23"/>
      <c r="C121" s="23"/>
      <c r="D121" s="23"/>
      <c r="E121" s="23"/>
      <c r="F121" s="23"/>
      <c r="G121" s="23"/>
      <c r="H121" s="23"/>
      <c r="I121" s="23"/>
    </row>
    <row r="122" spans="1:9" x14ac:dyDescent="0.25">
      <c r="A122" s="23"/>
      <c r="B122" s="23"/>
      <c r="C122" s="23"/>
      <c r="D122" s="23"/>
      <c r="E122" s="23"/>
      <c r="F122" s="23"/>
      <c r="G122" s="23"/>
      <c r="H122" s="23"/>
      <c r="I122" s="23"/>
    </row>
    <row r="123" spans="1:9" x14ac:dyDescent="0.25">
      <c r="A123" s="23"/>
      <c r="B123" s="23"/>
      <c r="C123" s="23"/>
      <c r="D123" s="23"/>
      <c r="E123" s="23"/>
      <c r="F123" s="23"/>
      <c r="G123" s="23"/>
      <c r="H123" s="23"/>
      <c r="I123" s="23"/>
    </row>
    <row r="124" spans="1:9" x14ac:dyDescent="0.25">
      <c r="A124" s="23"/>
      <c r="B124" s="23"/>
      <c r="C124" s="23"/>
      <c r="D124" s="23"/>
      <c r="E124" s="23"/>
      <c r="F124" s="23"/>
      <c r="G124" s="23"/>
      <c r="H124" s="23"/>
      <c r="I124" s="23"/>
    </row>
    <row r="125" spans="1:9" x14ac:dyDescent="0.25">
      <c r="A125" s="23"/>
      <c r="B125" s="23"/>
      <c r="C125" s="23"/>
      <c r="D125" s="23"/>
      <c r="E125" s="23"/>
      <c r="F125" s="23"/>
      <c r="G125" s="23"/>
      <c r="H125" s="23"/>
      <c r="I125" s="23"/>
    </row>
    <row r="126" spans="1:9" x14ac:dyDescent="0.25">
      <c r="A126" s="23"/>
      <c r="B126" s="23"/>
      <c r="C126" s="23"/>
      <c r="D126" s="23"/>
      <c r="E126" s="23"/>
      <c r="F126" s="23"/>
      <c r="G126" s="23"/>
      <c r="H126" s="23"/>
      <c r="I126" s="23"/>
    </row>
    <row r="127" spans="1:9" x14ac:dyDescent="0.25">
      <c r="A127" s="23"/>
      <c r="B127" s="23"/>
      <c r="C127" s="23"/>
      <c r="D127" s="23"/>
      <c r="E127" s="23"/>
      <c r="F127" s="23"/>
      <c r="G127" s="23"/>
      <c r="H127" s="23"/>
      <c r="I127" s="23"/>
    </row>
    <row r="128" spans="1:9" x14ac:dyDescent="0.25">
      <c r="A128" s="23"/>
      <c r="B128" s="23"/>
      <c r="C128" s="23"/>
      <c r="D128" s="23"/>
      <c r="E128" s="23"/>
      <c r="F128" s="23"/>
      <c r="G128" s="23"/>
      <c r="H128" s="23"/>
      <c r="I128" s="23"/>
    </row>
    <row r="129" spans="1:9" x14ac:dyDescent="0.25">
      <c r="A129" s="23"/>
      <c r="B129" s="23"/>
      <c r="C129" s="23"/>
      <c r="D129" s="23"/>
      <c r="E129" s="23"/>
      <c r="F129" s="23"/>
      <c r="G129" s="23"/>
      <c r="H129" s="23"/>
      <c r="I129" s="23"/>
    </row>
    <row r="130" spans="1:9" x14ac:dyDescent="0.25">
      <c r="A130" s="23"/>
      <c r="B130" s="23"/>
      <c r="C130" s="23"/>
      <c r="D130" s="23"/>
      <c r="E130" s="23"/>
      <c r="F130" s="23"/>
      <c r="G130" s="23"/>
      <c r="H130" s="23"/>
      <c r="I130" s="23"/>
    </row>
    <row r="131" spans="1:9" x14ac:dyDescent="0.25">
      <c r="A131" s="23"/>
      <c r="B131" s="23"/>
      <c r="C131" s="23"/>
      <c r="D131" s="23"/>
      <c r="E131" s="23"/>
      <c r="F131" s="23"/>
      <c r="G131" s="23"/>
      <c r="H131" s="23"/>
      <c r="I131" s="23"/>
    </row>
    <row r="132" spans="1:9" x14ac:dyDescent="0.25">
      <c r="A132" s="23"/>
      <c r="B132" s="23"/>
      <c r="C132" s="23"/>
      <c r="D132" s="23"/>
      <c r="E132" s="23"/>
      <c r="F132" s="23"/>
      <c r="G132" s="23"/>
      <c r="H132" s="23"/>
      <c r="I132" s="23"/>
    </row>
    <row r="133" spans="1:9" x14ac:dyDescent="0.25">
      <c r="A133" s="23"/>
      <c r="B133" s="23"/>
      <c r="C133" s="23"/>
      <c r="D133" s="23"/>
      <c r="E133" s="23"/>
      <c r="F133" s="23"/>
      <c r="G133" s="23"/>
      <c r="H133" s="23"/>
      <c r="I133" s="23"/>
    </row>
    <row r="134" spans="1:9" x14ac:dyDescent="0.25">
      <c r="A134" s="23"/>
      <c r="B134" s="23"/>
      <c r="C134" s="23"/>
      <c r="D134" s="23"/>
      <c r="E134" s="23"/>
      <c r="F134" s="23"/>
      <c r="G134" s="23"/>
      <c r="H134" s="23"/>
      <c r="I134" s="23"/>
    </row>
    <row r="135" spans="1:9" x14ac:dyDescent="0.25">
      <c r="A135" s="23"/>
      <c r="B135" s="23"/>
      <c r="C135" s="23"/>
      <c r="D135" s="23"/>
      <c r="E135" s="23"/>
      <c r="F135" s="23"/>
      <c r="G135" s="23"/>
      <c r="H135" s="23"/>
      <c r="I135" s="23"/>
    </row>
    <row r="136" spans="1:9" x14ac:dyDescent="0.25">
      <c r="A136" s="23"/>
      <c r="B136" s="23"/>
      <c r="C136" s="23"/>
      <c r="D136" s="23"/>
      <c r="E136" s="23"/>
      <c r="F136" s="23"/>
      <c r="G136" s="23"/>
      <c r="H136" s="23"/>
      <c r="I136" s="23"/>
    </row>
    <row r="137" spans="1:9" x14ac:dyDescent="0.25">
      <c r="A137" s="23"/>
      <c r="B137" s="23"/>
      <c r="C137" s="23"/>
      <c r="D137" s="23"/>
      <c r="E137" s="23"/>
      <c r="F137" s="23"/>
      <c r="G137" s="23"/>
      <c r="H137" s="23"/>
      <c r="I137" s="23"/>
    </row>
    <row r="138" spans="1:9" x14ac:dyDescent="0.25">
      <c r="A138" s="23"/>
      <c r="B138" s="23"/>
      <c r="C138" s="23"/>
      <c r="D138" s="23"/>
      <c r="E138" s="23"/>
      <c r="F138" s="23"/>
      <c r="G138" s="23"/>
      <c r="H138" s="23"/>
      <c r="I138" s="23"/>
    </row>
    <row r="139" spans="1:9" x14ac:dyDescent="0.25">
      <c r="A139" s="23"/>
      <c r="B139" s="23"/>
      <c r="C139" s="23"/>
      <c r="D139" s="23"/>
      <c r="E139" s="23"/>
      <c r="F139" s="23"/>
      <c r="G139" s="23"/>
      <c r="H139" s="23"/>
      <c r="I139" s="23"/>
    </row>
    <row r="140" spans="1:9" x14ac:dyDescent="0.25">
      <c r="A140" s="23"/>
      <c r="B140" s="23"/>
      <c r="C140" s="23"/>
      <c r="D140" s="23"/>
      <c r="E140" s="23"/>
      <c r="F140" s="23"/>
      <c r="G140" s="23"/>
      <c r="H140" s="23"/>
      <c r="I140" s="23"/>
    </row>
    <row r="141" spans="1:9" x14ac:dyDescent="0.25">
      <c r="A141" s="23"/>
      <c r="B141" s="23"/>
      <c r="C141" s="23"/>
      <c r="D141" s="23"/>
      <c r="E141" s="23"/>
      <c r="F141" s="23"/>
      <c r="G141" s="23"/>
      <c r="H141" s="23"/>
      <c r="I141" s="23"/>
    </row>
    <row r="142" spans="1:9" x14ac:dyDescent="0.25">
      <c r="A142" s="23"/>
      <c r="B142" s="23"/>
      <c r="C142" s="23"/>
      <c r="D142" s="23"/>
      <c r="E142" s="23"/>
      <c r="F142" s="23"/>
      <c r="G142" s="23"/>
      <c r="H142" s="23"/>
      <c r="I142" s="23"/>
    </row>
    <row r="143" spans="1:9" x14ac:dyDescent="0.25">
      <c r="A143" s="23"/>
      <c r="B143" s="23"/>
      <c r="C143" s="23"/>
      <c r="D143" s="23"/>
      <c r="E143" s="23"/>
      <c r="F143" s="23"/>
      <c r="G143" s="23"/>
      <c r="H143" s="23"/>
      <c r="I143" s="23"/>
    </row>
    <row r="144" spans="1:9" x14ac:dyDescent="0.25">
      <c r="A144" s="23"/>
      <c r="B144" s="23"/>
      <c r="C144" s="23"/>
      <c r="D144" s="23"/>
      <c r="E144" s="23"/>
      <c r="F144" s="23"/>
      <c r="G144" s="23"/>
      <c r="H144" s="23"/>
      <c r="I144" s="23"/>
    </row>
    <row r="145" spans="1:9" x14ac:dyDescent="0.25">
      <c r="A145" s="23"/>
      <c r="B145" s="23"/>
      <c r="C145" s="23"/>
      <c r="D145" s="23"/>
      <c r="E145" s="23"/>
      <c r="F145" s="23"/>
      <c r="G145" s="23"/>
      <c r="H145" s="23"/>
      <c r="I145" s="23"/>
    </row>
    <row r="146" spans="1:9" x14ac:dyDescent="0.25">
      <c r="A146" s="23"/>
      <c r="B146" s="23"/>
      <c r="C146" s="23"/>
      <c r="D146" s="23"/>
      <c r="E146" s="23"/>
      <c r="F146" s="23"/>
      <c r="G146" s="23"/>
      <c r="H146" s="23"/>
      <c r="I146" s="23"/>
    </row>
    <row r="147" spans="1:9" x14ac:dyDescent="0.25">
      <c r="A147" s="23"/>
      <c r="B147" s="23"/>
      <c r="C147" s="23"/>
      <c r="D147" s="23"/>
      <c r="E147" s="23"/>
      <c r="F147" s="23"/>
      <c r="G147" s="23"/>
      <c r="H147" s="23"/>
      <c r="I147" s="23"/>
    </row>
    <row r="148" spans="1:9" x14ac:dyDescent="0.25">
      <c r="A148" s="23"/>
      <c r="B148" s="23"/>
      <c r="C148" s="23"/>
      <c r="D148" s="23"/>
      <c r="E148" s="23"/>
      <c r="F148" s="23"/>
      <c r="G148" s="23"/>
      <c r="H148" s="23"/>
      <c r="I148" s="23"/>
    </row>
    <row r="149" spans="1:9" x14ac:dyDescent="0.25">
      <c r="A149" s="23"/>
      <c r="B149" s="23"/>
      <c r="C149" s="23"/>
      <c r="D149" s="23"/>
      <c r="E149" s="23"/>
      <c r="F149" s="23"/>
      <c r="G149" s="23"/>
      <c r="H149" s="23"/>
      <c r="I149" s="23"/>
    </row>
    <row r="150" spans="1:9" x14ac:dyDescent="0.25">
      <c r="A150" s="23"/>
      <c r="B150" s="23"/>
      <c r="C150" s="23"/>
      <c r="D150" s="23"/>
      <c r="E150" s="23"/>
      <c r="F150" s="23"/>
      <c r="G150" s="23"/>
      <c r="H150" s="23"/>
      <c r="I150" s="23"/>
    </row>
    <row r="151" spans="1:9" x14ac:dyDescent="0.25">
      <c r="A151" s="23"/>
      <c r="B151" s="23"/>
      <c r="C151" s="23"/>
      <c r="D151" s="23"/>
      <c r="E151" s="23"/>
      <c r="F151" s="23"/>
      <c r="G151" s="23"/>
      <c r="H151" s="23"/>
      <c r="I151" s="23"/>
    </row>
    <row r="152" spans="1:9" x14ac:dyDescent="0.25">
      <c r="A152" s="23"/>
      <c r="B152" s="23"/>
      <c r="C152" s="23"/>
      <c r="D152" s="23"/>
      <c r="E152" s="23"/>
      <c r="F152" s="23"/>
      <c r="G152" s="23"/>
      <c r="H152" s="23"/>
      <c r="I152" s="23"/>
    </row>
    <row r="153" spans="1:9" x14ac:dyDescent="0.25">
      <c r="A153" s="23"/>
      <c r="B153" s="23"/>
      <c r="C153" s="23"/>
      <c r="D153" s="23"/>
      <c r="E153" s="23"/>
      <c r="F153" s="23"/>
      <c r="G153" s="23"/>
      <c r="H153" s="23"/>
      <c r="I153" s="23"/>
    </row>
    <row r="154" spans="1:9" x14ac:dyDescent="0.25">
      <c r="A154" s="23"/>
      <c r="B154" s="23"/>
      <c r="C154" s="23"/>
      <c r="D154" s="23"/>
      <c r="E154" s="23"/>
      <c r="F154" s="23"/>
      <c r="G154" s="23"/>
      <c r="H154" s="23"/>
      <c r="I154" s="23"/>
    </row>
    <row r="155" spans="1:9" x14ac:dyDescent="0.25">
      <c r="A155" s="23"/>
      <c r="B155" s="23"/>
      <c r="C155" s="23"/>
      <c r="D155" s="23"/>
      <c r="E155" s="23"/>
      <c r="F155" s="23"/>
      <c r="G155" s="23"/>
      <c r="H155" s="23"/>
      <c r="I155" s="23"/>
    </row>
    <row r="156" spans="1:9" x14ac:dyDescent="0.25">
      <c r="A156" s="23"/>
      <c r="B156" s="23"/>
      <c r="C156" s="23"/>
      <c r="D156" s="23"/>
      <c r="E156" s="23"/>
      <c r="F156" s="23"/>
      <c r="G156" s="23"/>
      <c r="H156" s="23"/>
      <c r="I156" s="23"/>
    </row>
    <row r="157" spans="1:9" x14ac:dyDescent="0.25">
      <c r="A157" s="23"/>
      <c r="B157" s="23"/>
      <c r="C157" s="23"/>
      <c r="D157" s="23"/>
      <c r="E157" s="23"/>
      <c r="F157" s="23"/>
      <c r="G157" s="23"/>
      <c r="H157" s="23"/>
      <c r="I157" s="23"/>
    </row>
    <row r="158" spans="1:9" x14ac:dyDescent="0.25">
      <c r="A158" s="23"/>
      <c r="B158" s="23"/>
      <c r="C158" s="23"/>
      <c r="D158" s="23"/>
      <c r="E158" s="23"/>
      <c r="F158" s="23"/>
      <c r="G158" s="23"/>
      <c r="H158" s="23"/>
      <c r="I158" s="23"/>
    </row>
    <row r="159" spans="1:9" x14ac:dyDescent="0.25">
      <c r="A159" s="23"/>
      <c r="B159" s="23"/>
      <c r="C159" s="23"/>
      <c r="D159" s="23"/>
      <c r="E159" s="23"/>
      <c r="F159" s="23"/>
      <c r="G159" s="23"/>
      <c r="H159" s="23"/>
      <c r="I159" s="23"/>
    </row>
    <row r="160" spans="1:9" x14ac:dyDescent="0.25">
      <c r="A160" s="23"/>
      <c r="B160" s="23"/>
      <c r="C160" s="23"/>
      <c r="D160" s="23"/>
      <c r="E160" s="23"/>
      <c r="F160" s="23"/>
      <c r="G160" s="23"/>
      <c r="H160" s="23"/>
      <c r="I160" s="23"/>
    </row>
    <row r="161" spans="1:9" x14ac:dyDescent="0.25">
      <c r="A161" s="23"/>
      <c r="B161" s="23"/>
      <c r="C161" s="23"/>
      <c r="D161" s="23"/>
      <c r="E161" s="23"/>
      <c r="F161" s="23"/>
      <c r="G161" s="23"/>
      <c r="H161" s="23"/>
      <c r="I161" s="23"/>
    </row>
    <row r="162" spans="1:9" x14ac:dyDescent="0.25">
      <c r="A162" s="23"/>
      <c r="B162" s="23"/>
      <c r="C162" s="23"/>
      <c r="D162" s="23"/>
      <c r="E162" s="23"/>
      <c r="F162" s="23"/>
      <c r="G162" s="23"/>
      <c r="H162" s="23"/>
      <c r="I162" s="23"/>
    </row>
    <row r="163" spans="1:9" x14ac:dyDescent="0.25">
      <c r="A163" s="23"/>
      <c r="B163" s="23"/>
      <c r="C163" s="23"/>
      <c r="D163" s="23"/>
      <c r="E163" s="23"/>
      <c r="F163" s="23"/>
      <c r="G163" s="23"/>
      <c r="H163" s="23"/>
      <c r="I163" s="23"/>
    </row>
    <row r="164" spans="1:9" x14ac:dyDescent="0.25">
      <c r="A164" s="23"/>
      <c r="B164" s="23"/>
      <c r="C164" s="23"/>
      <c r="D164" s="23"/>
      <c r="E164" s="23"/>
      <c r="F164" s="23"/>
      <c r="G164" s="23"/>
      <c r="H164" s="23"/>
      <c r="I164" s="23"/>
    </row>
    <row r="165" spans="1:9" x14ac:dyDescent="0.25">
      <c r="A165" s="23"/>
      <c r="B165" s="23"/>
      <c r="C165" s="23"/>
      <c r="D165" s="23"/>
      <c r="E165" s="23"/>
      <c r="F165" s="23"/>
      <c r="G165" s="23"/>
      <c r="H165" s="23"/>
      <c r="I165" s="23"/>
    </row>
    <row r="166" spans="1:9" x14ac:dyDescent="0.25">
      <c r="A166" s="23"/>
      <c r="B166" s="23"/>
      <c r="C166" s="23"/>
      <c r="D166" s="23"/>
      <c r="E166" s="23"/>
      <c r="F166" s="23"/>
      <c r="G166" s="23"/>
      <c r="H166" s="23"/>
      <c r="I166" s="23"/>
    </row>
    <row r="167" spans="1:9" x14ac:dyDescent="0.25">
      <c r="A167" s="23"/>
      <c r="B167" s="23"/>
      <c r="C167" s="23"/>
      <c r="D167" s="23"/>
      <c r="E167" s="23"/>
      <c r="F167" s="23"/>
      <c r="G167" s="23"/>
      <c r="H167" s="23"/>
      <c r="I167" s="23"/>
    </row>
    <row r="168" spans="1:9" x14ac:dyDescent="0.25">
      <c r="A168" s="23"/>
      <c r="B168" s="23"/>
      <c r="C168" s="23"/>
      <c r="D168" s="23"/>
      <c r="E168" s="23"/>
      <c r="F168" s="23"/>
      <c r="G168" s="23"/>
      <c r="H168" s="23"/>
      <c r="I168" s="23"/>
    </row>
    <row r="169" spans="1:9" x14ac:dyDescent="0.25">
      <c r="A169" s="23"/>
      <c r="B169" s="23"/>
      <c r="C169" s="23"/>
      <c r="D169" s="23"/>
      <c r="E169" s="23"/>
      <c r="F169" s="23"/>
      <c r="G169" s="23"/>
      <c r="H169" s="23"/>
      <c r="I169" s="23"/>
    </row>
    <row r="170" spans="1:9" x14ac:dyDescent="0.25">
      <c r="A170" s="23"/>
      <c r="B170" s="23"/>
      <c r="C170" s="23"/>
      <c r="D170" s="23"/>
      <c r="E170" s="23"/>
      <c r="F170" s="23"/>
      <c r="G170" s="23"/>
      <c r="H170" s="23"/>
      <c r="I170" s="23"/>
    </row>
    <row r="171" spans="1:9" x14ac:dyDescent="0.25">
      <c r="A171" s="23"/>
      <c r="B171" s="23"/>
      <c r="C171" s="23"/>
      <c r="D171" s="23"/>
      <c r="E171" s="23"/>
      <c r="F171" s="23"/>
      <c r="G171" s="23"/>
      <c r="H171" s="23"/>
      <c r="I171" s="23"/>
    </row>
    <row r="172" spans="1:9" x14ac:dyDescent="0.25">
      <c r="A172" s="23"/>
      <c r="B172" s="23"/>
      <c r="C172" s="23"/>
      <c r="D172" s="23"/>
      <c r="E172" s="23"/>
      <c r="F172" s="23"/>
      <c r="G172" s="23"/>
      <c r="H172" s="23"/>
      <c r="I172" s="23"/>
    </row>
    <row r="173" spans="1:9" x14ac:dyDescent="0.25">
      <c r="A173" s="23"/>
      <c r="B173" s="23"/>
      <c r="C173" s="23"/>
      <c r="D173" s="23"/>
      <c r="E173" s="23"/>
      <c r="F173" s="23"/>
      <c r="G173" s="23"/>
      <c r="H173" s="23"/>
      <c r="I173" s="23"/>
    </row>
    <row r="174" spans="1:9" x14ac:dyDescent="0.25">
      <c r="A174" s="23"/>
      <c r="B174" s="23"/>
      <c r="C174" s="23"/>
      <c r="D174" s="23"/>
      <c r="E174" s="23"/>
      <c r="F174" s="23"/>
      <c r="G174" s="23"/>
      <c r="H174" s="23"/>
      <c r="I174" s="23"/>
    </row>
    <row r="175" spans="1:9" x14ac:dyDescent="0.25">
      <c r="A175" s="23"/>
      <c r="B175" s="23"/>
      <c r="C175" s="23"/>
      <c r="D175" s="23"/>
      <c r="E175" s="23"/>
      <c r="F175" s="23"/>
      <c r="G175" s="23"/>
      <c r="H175" s="23"/>
      <c r="I175" s="23"/>
    </row>
    <row r="176" spans="1:9" x14ac:dyDescent="0.25">
      <c r="A176" s="23"/>
      <c r="B176" s="23"/>
      <c r="C176" s="23"/>
      <c r="D176" s="23"/>
      <c r="E176" s="23"/>
      <c r="F176" s="23"/>
      <c r="G176" s="23"/>
      <c r="H176" s="23"/>
      <c r="I176" s="23"/>
    </row>
    <row r="177" spans="1:9" x14ac:dyDescent="0.25">
      <c r="A177" s="23"/>
      <c r="B177" s="23"/>
      <c r="C177" s="23"/>
      <c r="D177" s="23"/>
      <c r="E177" s="23"/>
      <c r="F177" s="23"/>
      <c r="G177" s="23"/>
      <c r="H177" s="23"/>
      <c r="I177" s="23"/>
    </row>
    <row r="178" spans="1:9" x14ac:dyDescent="0.25">
      <c r="A178" s="23"/>
      <c r="B178" s="23"/>
      <c r="C178" s="23"/>
      <c r="D178" s="23"/>
      <c r="E178" s="23"/>
      <c r="F178" s="23"/>
      <c r="G178" s="23"/>
      <c r="H178" s="23"/>
      <c r="I178" s="23"/>
    </row>
    <row r="179" spans="1:9" x14ac:dyDescent="0.25">
      <c r="A179" s="23"/>
      <c r="B179" s="23"/>
      <c r="C179" s="23"/>
      <c r="D179" s="23"/>
      <c r="E179" s="23"/>
      <c r="F179" s="23"/>
      <c r="G179" s="23"/>
      <c r="H179" s="23"/>
      <c r="I179" s="23"/>
    </row>
    <row r="180" spans="1:9" x14ac:dyDescent="0.25">
      <c r="A180" s="23"/>
      <c r="B180" s="23"/>
      <c r="C180" s="23"/>
      <c r="D180" s="23"/>
      <c r="E180" s="23"/>
      <c r="F180" s="23"/>
      <c r="G180" s="23"/>
      <c r="H180" s="23"/>
      <c r="I180" s="23"/>
    </row>
    <row r="181" spans="1:9" x14ac:dyDescent="0.25">
      <c r="A181" s="23"/>
      <c r="B181" s="23"/>
      <c r="C181" s="23"/>
      <c r="D181" s="23"/>
      <c r="E181" s="23"/>
      <c r="F181" s="23"/>
      <c r="G181" s="23"/>
      <c r="H181" s="23"/>
      <c r="I181" s="23"/>
    </row>
    <row r="182" spans="1:9" x14ac:dyDescent="0.25">
      <c r="A182" s="23"/>
      <c r="B182" s="23"/>
      <c r="C182" s="23"/>
      <c r="D182" s="23"/>
      <c r="E182" s="23"/>
      <c r="F182" s="23"/>
      <c r="G182" s="23"/>
      <c r="H182" s="23"/>
      <c r="I182" s="23"/>
    </row>
    <row r="183" spans="1:9" x14ac:dyDescent="0.25">
      <c r="A183" s="23"/>
      <c r="B183" s="23"/>
      <c r="C183" s="23"/>
      <c r="D183" s="23"/>
      <c r="E183" s="23"/>
      <c r="F183" s="23"/>
      <c r="G183" s="23"/>
      <c r="H183" s="23"/>
      <c r="I183" s="23"/>
    </row>
    <row r="184" spans="1:9" x14ac:dyDescent="0.25">
      <c r="A184" s="23"/>
      <c r="B184" s="23"/>
      <c r="C184" s="23"/>
      <c r="D184" s="23"/>
      <c r="E184" s="23"/>
      <c r="F184" s="23"/>
      <c r="G184" s="23"/>
      <c r="H184" s="23"/>
      <c r="I184" s="23"/>
    </row>
    <row r="185" spans="1:9" x14ac:dyDescent="0.25">
      <c r="A185" s="23"/>
      <c r="B185" s="23"/>
      <c r="C185" s="23"/>
      <c r="D185" s="23"/>
      <c r="E185" s="23"/>
      <c r="F185" s="23"/>
      <c r="G185" s="23"/>
      <c r="H185" s="23"/>
      <c r="I185" s="23"/>
    </row>
    <row r="186" spans="1:9" x14ac:dyDescent="0.25">
      <c r="A186" s="23"/>
      <c r="B186" s="23"/>
      <c r="C186" s="23"/>
      <c r="D186" s="23"/>
      <c r="E186" s="23"/>
      <c r="F186" s="23"/>
      <c r="G186" s="23"/>
      <c r="H186" s="23"/>
      <c r="I186" s="23"/>
    </row>
    <row r="187" spans="1:9" x14ac:dyDescent="0.25">
      <c r="A187" s="23"/>
      <c r="B187" s="23"/>
      <c r="C187" s="23"/>
      <c r="D187" s="23"/>
      <c r="E187" s="23"/>
      <c r="F187" s="23"/>
      <c r="G187" s="23"/>
      <c r="H187" s="23"/>
      <c r="I187" s="23"/>
    </row>
    <row r="188" spans="1:9" x14ac:dyDescent="0.25">
      <c r="A188" s="23"/>
      <c r="B188" s="23"/>
      <c r="C188" s="23"/>
      <c r="D188" s="23"/>
      <c r="E188" s="23"/>
      <c r="F188" s="23"/>
      <c r="G188" s="23"/>
      <c r="H188" s="23"/>
      <c r="I188" s="23"/>
    </row>
    <row r="189" spans="1:9" x14ac:dyDescent="0.25">
      <c r="A189" s="23"/>
      <c r="B189" s="23"/>
      <c r="C189" s="23"/>
      <c r="D189" s="23"/>
      <c r="E189" s="23"/>
      <c r="F189" s="23"/>
      <c r="G189" s="23"/>
      <c r="H189" s="23"/>
      <c r="I189" s="23"/>
    </row>
    <row r="190" spans="1:9" x14ac:dyDescent="0.25">
      <c r="A190" s="23"/>
      <c r="B190" s="23"/>
      <c r="C190" s="23"/>
      <c r="D190" s="23"/>
      <c r="E190" s="23"/>
      <c r="F190" s="23"/>
      <c r="G190" s="23"/>
      <c r="H190" s="23"/>
      <c r="I190" s="23"/>
    </row>
    <row r="191" spans="1:9" x14ac:dyDescent="0.25">
      <c r="A191" s="23"/>
      <c r="B191" s="23"/>
      <c r="C191" s="23"/>
      <c r="D191" s="23"/>
      <c r="E191" s="23"/>
      <c r="F191" s="23"/>
      <c r="G191" s="23"/>
      <c r="H191" s="23"/>
      <c r="I191" s="23"/>
    </row>
    <row r="192" spans="1:9" x14ac:dyDescent="0.25">
      <c r="A192" s="23"/>
      <c r="B192" s="23"/>
      <c r="C192" s="23"/>
      <c r="D192" s="23"/>
      <c r="E192" s="23"/>
      <c r="F192" s="23"/>
      <c r="G192" s="23"/>
      <c r="H192" s="23"/>
      <c r="I192" s="23"/>
    </row>
    <row r="193" spans="1:9" x14ac:dyDescent="0.25">
      <c r="A193" s="23"/>
      <c r="B193" s="23"/>
      <c r="C193" s="23"/>
      <c r="D193" s="23"/>
      <c r="E193" s="23"/>
      <c r="F193" s="23"/>
      <c r="G193" s="23"/>
      <c r="H193" s="23"/>
      <c r="I193" s="23"/>
    </row>
    <row r="194" spans="1:9" x14ac:dyDescent="0.25">
      <c r="A194" s="23"/>
      <c r="B194" s="23"/>
      <c r="C194" s="23"/>
      <c r="D194" s="23"/>
      <c r="E194" s="23"/>
      <c r="F194" s="23"/>
      <c r="G194" s="23"/>
      <c r="H194" s="23"/>
      <c r="I194" s="23"/>
    </row>
    <row r="195" spans="1:9" x14ac:dyDescent="0.25">
      <c r="A195" s="23"/>
      <c r="B195" s="23"/>
      <c r="C195" s="23"/>
      <c r="D195" s="23"/>
      <c r="E195" s="23"/>
      <c r="F195" s="23"/>
      <c r="G195" s="23"/>
      <c r="H195" s="23"/>
      <c r="I195" s="23"/>
    </row>
    <row r="196" spans="1:9" x14ac:dyDescent="0.25">
      <c r="A196" s="23"/>
      <c r="B196" s="23"/>
      <c r="C196" s="23"/>
      <c r="D196" s="23"/>
      <c r="E196" s="23"/>
      <c r="F196" s="23"/>
      <c r="G196" s="23"/>
      <c r="H196" s="23"/>
      <c r="I196" s="23"/>
    </row>
    <row r="197" spans="1:9" x14ac:dyDescent="0.25">
      <c r="A197" s="23"/>
      <c r="B197" s="23"/>
      <c r="C197" s="23"/>
      <c r="D197" s="23"/>
      <c r="E197" s="23"/>
      <c r="F197" s="23"/>
      <c r="G197" s="23"/>
      <c r="H197" s="23"/>
      <c r="I197" s="23"/>
    </row>
    <row r="198" spans="1:9" x14ac:dyDescent="0.25">
      <c r="A198" s="23"/>
      <c r="B198" s="23"/>
      <c r="C198" s="23"/>
      <c r="D198" s="23"/>
      <c r="E198" s="23"/>
      <c r="F198" s="23"/>
      <c r="G198" s="23"/>
      <c r="H198" s="23"/>
      <c r="I198" s="23"/>
    </row>
    <row r="199" spans="1:9" x14ac:dyDescent="0.25">
      <c r="A199" s="23"/>
      <c r="B199" s="23"/>
      <c r="C199" s="23"/>
      <c r="D199" s="23"/>
      <c r="E199" s="23"/>
      <c r="F199" s="23"/>
      <c r="G199" s="23"/>
      <c r="H199" s="23"/>
      <c r="I199" s="23"/>
    </row>
    <row r="200" spans="1:9" x14ac:dyDescent="0.25">
      <c r="A200" s="23"/>
      <c r="B200" s="23"/>
      <c r="C200" s="23"/>
      <c r="D200" s="23"/>
      <c r="E200" s="23"/>
      <c r="F200" s="23"/>
      <c r="G200" s="23"/>
      <c r="H200" s="23"/>
      <c r="I200" s="23"/>
    </row>
    <row r="201" spans="1:9" x14ac:dyDescent="0.25">
      <c r="A201" s="23"/>
      <c r="B201" s="23"/>
      <c r="C201" s="23"/>
      <c r="D201" s="23"/>
      <c r="E201" s="23"/>
      <c r="F201" s="23"/>
      <c r="G201" s="23"/>
      <c r="H201" s="23"/>
      <c r="I201" s="23"/>
    </row>
    <row r="202" spans="1:9" x14ac:dyDescent="0.25">
      <c r="A202" s="23"/>
      <c r="B202" s="23"/>
      <c r="C202" s="23"/>
      <c r="D202" s="23"/>
      <c r="E202" s="23"/>
      <c r="F202" s="23"/>
      <c r="G202" s="23"/>
      <c r="H202" s="23"/>
      <c r="I202" s="23"/>
    </row>
    <row r="203" spans="1:9" x14ac:dyDescent="0.25">
      <c r="A203" s="23"/>
      <c r="B203" s="23"/>
      <c r="C203" s="23"/>
      <c r="D203" s="23"/>
      <c r="E203" s="23"/>
      <c r="F203" s="23"/>
      <c r="G203" s="23"/>
      <c r="H203" s="23"/>
      <c r="I203" s="23"/>
    </row>
    <row r="204" spans="1:9" x14ac:dyDescent="0.25">
      <c r="A204" s="23"/>
      <c r="B204" s="23"/>
      <c r="C204" s="23"/>
      <c r="D204" s="23"/>
      <c r="E204" s="23"/>
      <c r="F204" s="23"/>
      <c r="G204" s="23"/>
      <c r="H204" s="23"/>
      <c r="I204" s="23"/>
    </row>
    <row r="205" spans="1:9" x14ac:dyDescent="0.25">
      <c r="A205" s="23"/>
      <c r="B205" s="23"/>
      <c r="C205" s="23"/>
      <c r="D205" s="23"/>
      <c r="E205" s="23"/>
      <c r="F205" s="23"/>
      <c r="G205" s="23"/>
      <c r="H205" s="23"/>
      <c r="I205" s="23"/>
    </row>
    <row r="206" spans="1:9" x14ac:dyDescent="0.25">
      <c r="A206" s="23"/>
      <c r="B206" s="23"/>
      <c r="C206" s="23"/>
      <c r="D206" s="23"/>
      <c r="E206" s="23"/>
      <c r="F206" s="23"/>
      <c r="G206" s="23"/>
      <c r="H206" s="23"/>
      <c r="I206" s="23"/>
    </row>
    <row r="207" spans="1:9" x14ac:dyDescent="0.25">
      <c r="A207" s="23"/>
      <c r="B207" s="23"/>
      <c r="C207" s="23"/>
      <c r="D207" s="23"/>
      <c r="E207" s="23"/>
      <c r="F207" s="23"/>
      <c r="G207" s="23"/>
      <c r="H207" s="23"/>
      <c r="I207" s="23"/>
    </row>
    <row r="208" spans="1:9" x14ac:dyDescent="0.25">
      <c r="A208" s="23"/>
      <c r="B208" s="23"/>
      <c r="C208" s="23"/>
      <c r="D208" s="23"/>
      <c r="E208" s="23"/>
      <c r="F208" s="23"/>
      <c r="G208" s="23"/>
      <c r="H208" s="23"/>
      <c r="I208" s="23"/>
    </row>
    <row r="209" spans="1:9" x14ac:dyDescent="0.25">
      <c r="A209" s="23"/>
      <c r="B209" s="23"/>
      <c r="C209" s="23"/>
      <c r="D209" s="23"/>
      <c r="E209" s="23"/>
      <c r="F209" s="23"/>
      <c r="G209" s="23"/>
      <c r="H209" s="23"/>
      <c r="I209" s="23"/>
    </row>
    <row r="210" spans="1:9" x14ac:dyDescent="0.25">
      <c r="A210" s="23"/>
      <c r="B210" s="23"/>
      <c r="C210" s="23"/>
      <c r="D210" s="23"/>
      <c r="E210" s="23"/>
      <c r="F210" s="23"/>
      <c r="G210" s="23"/>
      <c r="H210" s="23"/>
      <c r="I210" s="23"/>
    </row>
    <row r="211" spans="1:9" x14ac:dyDescent="0.25">
      <c r="A211" s="23"/>
      <c r="B211" s="23"/>
      <c r="C211" s="23"/>
      <c r="D211" s="23"/>
      <c r="E211" s="23"/>
      <c r="F211" s="23"/>
      <c r="G211" s="23"/>
      <c r="H211" s="23"/>
      <c r="I211" s="23"/>
    </row>
    <row r="212" spans="1:9" x14ac:dyDescent="0.25">
      <c r="A212" s="23"/>
      <c r="B212" s="23"/>
      <c r="C212" s="23"/>
      <c r="D212" s="23"/>
      <c r="E212" s="23"/>
      <c r="F212" s="23"/>
      <c r="G212" s="23"/>
      <c r="H212" s="23"/>
      <c r="I212" s="23"/>
    </row>
    <row r="213" spans="1:9" x14ac:dyDescent="0.25">
      <c r="A213" s="23"/>
      <c r="B213" s="23"/>
      <c r="C213" s="23"/>
      <c r="D213" s="23"/>
      <c r="E213" s="23"/>
      <c r="F213" s="23"/>
      <c r="G213" s="23"/>
      <c r="H213" s="23"/>
      <c r="I213" s="23"/>
    </row>
    <row r="214" spans="1:9" x14ac:dyDescent="0.25">
      <c r="A214" s="23"/>
      <c r="B214" s="23"/>
      <c r="C214" s="23"/>
      <c r="D214" s="23"/>
      <c r="E214" s="23"/>
      <c r="F214" s="23"/>
      <c r="G214" s="23"/>
      <c r="H214" s="23"/>
      <c r="I214" s="23"/>
    </row>
    <row r="215" spans="1:9" x14ac:dyDescent="0.25">
      <c r="A215" s="23"/>
      <c r="B215" s="23"/>
      <c r="C215" s="23"/>
      <c r="D215" s="23"/>
      <c r="E215" s="23"/>
      <c r="F215" s="23"/>
      <c r="G215" s="23"/>
      <c r="H215" s="23"/>
      <c r="I215" s="23"/>
    </row>
    <row r="216" spans="1:9" x14ac:dyDescent="0.25">
      <c r="A216" s="23"/>
      <c r="B216" s="23"/>
      <c r="C216" s="23"/>
      <c r="D216" s="23"/>
      <c r="E216" s="23"/>
      <c r="F216" s="23"/>
      <c r="G216" s="23"/>
      <c r="H216" s="23"/>
      <c r="I216" s="23"/>
    </row>
    <row r="217" spans="1:9" x14ac:dyDescent="0.25">
      <c r="A217" s="23"/>
      <c r="B217" s="23"/>
      <c r="C217" s="23"/>
      <c r="D217" s="23"/>
      <c r="E217" s="23"/>
      <c r="F217" s="23"/>
      <c r="G217" s="23"/>
      <c r="H217" s="23"/>
      <c r="I217" s="23"/>
    </row>
    <row r="218" spans="1:9" x14ac:dyDescent="0.25">
      <c r="A218" s="23"/>
      <c r="B218" s="23"/>
      <c r="C218" s="23"/>
      <c r="D218" s="23"/>
      <c r="E218" s="23"/>
      <c r="F218" s="23"/>
      <c r="G218" s="23"/>
      <c r="H218" s="23"/>
      <c r="I218" s="23"/>
    </row>
    <row r="219" spans="1:9" x14ac:dyDescent="0.25">
      <c r="A219" s="23"/>
      <c r="B219" s="23"/>
      <c r="C219" s="23"/>
      <c r="D219" s="23"/>
      <c r="E219" s="23"/>
      <c r="F219" s="23"/>
      <c r="G219" s="23"/>
      <c r="H219" s="23"/>
      <c r="I219" s="23"/>
    </row>
    <row r="220" spans="1:9" x14ac:dyDescent="0.25">
      <c r="A220" s="23"/>
      <c r="B220" s="23"/>
      <c r="C220" s="23"/>
      <c r="D220" s="23"/>
      <c r="E220" s="23"/>
      <c r="F220" s="23"/>
      <c r="G220" s="23"/>
      <c r="H220" s="23"/>
      <c r="I220" s="23"/>
    </row>
    <row r="221" spans="1:9" x14ac:dyDescent="0.25">
      <c r="A221" s="23"/>
      <c r="B221" s="23"/>
      <c r="C221" s="23"/>
      <c r="D221" s="23"/>
      <c r="E221" s="23"/>
      <c r="F221" s="23"/>
      <c r="G221" s="23"/>
      <c r="H221" s="23"/>
      <c r="I221" s="23"/>
    </row>
    <row r="222" spans="1:9" x14ac:dyDescent="0.25">
      <c r="A222" s="23"/>
      <c r="B222" s="23"/>
      <c r="C222" s="23"/>
      <c r="D222" s="23"/>
      <c r="E222" s="23"/>
      <c r="F222" s="23"/>
      <c r="G222" s="23"/>
      <c r="H222" s="23"/>
      <c r="I222" s="23"/>
    </row>
    <row r="223" spans="1:9" x14ac:dyDescent="0.25">
      <c r="A223" s="23"/>
      <c r="B223" s="23"/>
      <c r="C223" s="23"/>
      <c r="D223" s="23"/>
      <c r="E223" s="23"/>
      <c r="F223" s="23"/>
      <c r="G223" s="23"/>
      <c r="H223" s="23"/>
      <c r="I223" s="23"/>
    </row>
    <row r="224" spans="1:9" x14ac:dyDescent="0.25">
      <c r="A224" s="23"/>
      <c r="B224" s="23"/>
      <c r="C224" s="23"/>
      <c r="D224" s="23"/>
      <c r="E224" s="23"/>
      <c r="F224" s="23"/>
      <c r="G224" s="23"/>
      <c r="H224" s="23"/>
      <c r="I224" s="23"/>
    </row>
    <row r="225" spans="1:9" x14ac:dyDescent="0.25">
      <c r="A225" s="23"/>
      <c r="B225" s="23"/>
      <c r="C225" s="23"/>
      <c r="D225" s="23"/>
      <c r="E225" s="23"/>
      <c r="F225" s="23"/>
      <c r="G225" s="23"/>
      <c r="H225" s="23"/>
      <c r="I225" s="23"/>
    </row>
    <row r="226" spans="1:9" x14ac:dyDescent="0.25">
      <c r="A226" s="23"/>
      <c r="B226" s="23"/>
      <c r="C226" s="23"/>
      <c r="D226" s="23"/>
      <c r="E226" s="23"/>
      <c r="F226" s="23"/>
      <c r="G226" s="23"/>
      <c r="H226" s="23"/>
      <c r="I226" s="23"/>
    </row>
    <row r="227" spans="1:9" x14ac:dyDescent="0.25">
      <c r="A227" s="23"/>
      <c r="B227" s="23"/>
      <c r="C227" s="23"/>
      <c r="D227" s="23"/>
      <c r="E227" s="23"/>
      <c r="F227" s="23"/>
      <c r="G227" s="23"/>
      <c r="H227" s="23"/>
      <c r="I227" s="23"/>
    </row>
    <row r="228" spans="1:9" x14ac:dyDescent="0.25">
      <c r="A228" s="23"/>
      <c r="B228" s="23"/>
      <c r="C228" s="23"/>
      <c r="D228" s="23"/>
      <c r="E228" s="23"/>
      <c r="F228" s="23"/>
      <c r="G228" s="23"/>
      <c r="H228" s="23"/>
      <c r="I228" s="23"/>
    </row>
    <row r="229" spans="1:9" x14ac:dyDescent="0.25">
      <c r="A229" s="23"/>
      <c r="B229" s="23"/>
      <c r="C229" s="23"/>
      <c r="D229" s="23"/>
      <c r="E229" s="23"/>
      <c r="F229" s="23"/>
      <c r="G229" s="23"/>
      <c r="H229" s="23"/>
      <c r="I229" s="23"/>
    </row>
    <row r="230" spans="1:9" x14ac:dyDescent="0.25">
      <c r="A230" s="23"/>
      <c r="B230" s="23"/>
      <c r="C230" s="23"/>
      <c r="D230" s="23"/>
      <c r="E230" s="23"/>
      <c r="F230" s="23"/>
      <c r="G230" s="23"/>
      <c r="H230" s="23"/>
      <c r="I230" s="23"/>
    </row>
    <row r="231" spans="1:9" x14ac:dyDescent="0.25">
      <c r="A231" s="23"/>
      <c r="B231" s="23"/>
      <c r="C231" s="23"/>
      <c r="D231" s="23"/>
      <c r="E231" s="23"/>
      <c r="F231" s="23"/>
      <c r="G231" s="23"/>
      <c r="H231" s="23"/>
      <c r="I231" s="23"/>
    </row>
    <row r="232" spans="1:9" x14ac:dyDescent="0.25">
      <c r="A232" s="23"/>
      <c r="B232" s="23"/>
      <c r="C232" s="23"/>
      <c r="D232" s="23"/>
      <c r="E232" s="23"/>
      <c r="F232" s="23"/>
      <c r="G232" s="23"/>
      <c r="H232" s="23"/>
      <c r="I232" s="23"/>
    </row>
    <row r="233" spans="1:9" x14ac:dyDescent="0.25">
      <c r="A233" s="23"/>
      <c r="B233" s="23"/>
      <c r="C233" s="23"/>
      <c r="D233" s="23"/>
      <c r="E233" s="23"/>
      <c r="F233" s="23"/>
      <c r="G233" s="23"/>
      <c r="H233" s="23"/>
      <c r="I233" s="23"/>
    </row>
    <row r="234" spans="1:9" x14ac:dyDescent="0.25">
      <c r="A234" s="23"/>
      <c r="B234" s="23"/>
      <c r="C234" s="23"/>
      <c r="D234" s="23"/>
      <c r="E234" s="23"/>
      <c r="F234" s="23"/>
      <c r="G234" s="23"/>
      <c r="H234" s="23"/>
      <c r="I234" s="23"/>
    </row>
    <row r="235" spans="1:9" x14ac:dyDescent="0.25">
      <c r="A235" s="23"/>
      <c r="B235" s="23"/>
      <c r="C235" s="23"/>
      <c r="D235" s="23"/>
      <c r="E235" s="23"/>
      <c r="F235" s="23"/>
      <c r="G235" s="23"/>
      <c r="H235" s="23"/>
      <c r="I235" s="23"/>
    </row>
    <row r="236" spans="1:9" x14ac:dyDescent="0.25">
      <c r="A236" s="23"/>
      <c r="B236" s="23"/>
      <c r="C236" s="23"/>
      <c r="D236" s="23"/>
      <c r="E236" s="23"/>
      <c r="F236" s="23"/>
      <c r="G236" s="23"/>
      <c r="H236" s="23"/>
      <c r="I236" s="23"/>
    </row>
    <row r="237" spans="1:9" x14ac:dyDescent="0.25">
      <c r="A237" s="23"/>
      <c r="B237" s="23"/>
      <c r="C237" s="23"/>
      <c r="D237" s="23"/>
      <c r="E237" s="23"/>
      <c r="F237" s="23"/>
      <c r="G237" s="23"/>
      <c r="H237" s="23"/>
      <c r="I237" s="23"/>
    </row>
    <row r="238" spans="1:9" x14ac:dyDescent="0.25">
      <c r="A238" s="23"/>
      <c r="B238" s="23"/>
      <c r="C238" s="23"/>
      <c r="D238" s="23"/>
      <c r="E238" s="23"/>
      <c r="F238" s="23"/>
      <c r="G238" s="23"/>
      <c r="H238" s="23"/>
      <c r="I238" s="23"/>
    </row>
    <row r="239" spans="1:9" x14ac:dyDescent="0.25">
      <c r="A239" s="23"/>
      <c r="B239" s="23"/>
      <c r="C239" s="23"/>
      <c r="D239" s="23"/>
      <c r="E239" s="23"/>
      <c r="F239" s="23"/>
      <c r="G239" s="23"/>
      <c r="H239" s="23"/>
      <c r="I239" s="23"/>
    </row>
    <row r="240" spans="1:9" x14ac:dyDescent="0.25">
      <c r="A240" s="23"/>
      <c r="B240" s="23"/>
      <c r="C240" s="23"/>
      <c r="D240" s="23"/>
      <c r="E240" s="23"/>
      <c r="F240" s="23"/>
      <c r="G240" s="23"/>
      <c r="H240" s="23"/>
      <c r="I240" s="23"/>
    </row>
    <row r="241" spans="1:9" x14ac:dyDescent="0.25">
      <c r="A241" s="23"/>
      <c r="B241" s="23"/>
      <c r="C241" s="23"/>
      <c r="D241" s="23"/>
      <c r="E241" s="23"/>
      <c r="F241" s="23"/>
      <c r="G241" s="23"/>
      <c r="H241" s="23"/>
      <c r="I241" s="23"/>
    </row>
    <row r="242" spans="1:9" x14ac:dyDescent="0.25">
      <c r="A242" s="23"/>
      <c r="B242" s="23"/>
      <c r="C242" s="23"/>
      <c r="D242" s="23"/>
      <c r="E242" s="23"/>
      <c r="F242" s="23"/>
      <c r="G242" s="23"/>
      <c r="H242" s="23"/>
      <c r="I242" s="23"/>
    </row>
    <row r="243" spans="1:9" x14ac:dyDescent="0.25">
      <c r="A243" s="23"/>
      <c r="B243" s="23"/>
      <c r="C243" s="23"/>
      <c r="D243" s="23"/>
      <c r="E243" s="23"/>
      <c r="F243" s="23"/>
      <c r="G243" s="23"/>
      <c r="H243" s="23"/>
      <c r="I243" s="23"/>
    </row>
    <row r="244" spans="1:9" x14ac:dyDescent="0.25">
      <c r="A244" s="23"/>
      <c r="B244" s="23"/>
      <c r="C244" s="23"/>
      <c r="D244" s="23"/>
      <c r="E244" s="23"/>
      <c r="F244" s="23"/>
      <c r="G244" s="23"/>
      <c r="H244" s="23"/>
      <c r="I244" s="23"/>
    </row>
    <row r="245" spans="1:9" x14ac:dyDescent="0.25">
      <c r="A245" s="23"/>
      <c r="B245" s="23"/>
      <c r="C245" s="23"/>
      <c r="D245" s="23"/>
      <c r="E245" s="23"/>
      <c r="F245" s="23"/>
      <c r="G245" s="23"/>
      <c r="H245" s="23"/>
      <c r="I245" s="23"/>
    </row>
    <row r="246" spans="1:9" x14ac:dyDescent="0.25">
      <c r="A246" s="23"/>
      <c r="B246" s="23"/>
      <c r="C246" s="23"/>
      <c r="D246" s="23"/>
      <c r="E246" s="23"/>
      <c r="F246" s="23"/>
      <c r="G246" s="23"/>
      <c r="H246" s="23"/>
      <c r="I246" s="23"/>
    </row>
    <row r="247" spans="1:9" x14ac:dyDescent="0.25">
      <c r="A247" s="23"/>
      <c r="B247" s="23"/>
      <c r="C247" s="23"/>
      <c r="D247" s="23"/>
      <c r="E247" s="23"/>
      <c r="F247" s="23"/>
      <c r="G247" s="23"/>
      <c r="H247" s="23"/>
      <c r="I247" s="23"/>
    </row>
    <row r="248" spans="1:9" x14ac:dyDescent="0.25">
      <c r="A248" s="23"/>
      <c r="B248" s="23"/>
      <c r="C248" s="23"/>
      <c r="D248" s="23"/>
      <c r="E248" s="23"/>
      <c r="F248" s="23"/>
      <c r="G248" s="23"/>
      <c r="H248" s="23"/>
      <c r="I248" s="23"/>
    </row>
    <row r="249" spans="1:9" x14ac:dyDescent="0.25">
      <c r="A249" s="23"/>
      <c r="B249" s="23"/>
      <c r="C249" s="23"/>
      <c r="D249" s="23"/>
      <c r="E249" s="23"/>
      <c r="F249" s="23"/>
      <c r="G249" s="23"/>
      <c r="H249" s="23"/>
      <c r="I249" s="23"/>
    </row>
    <row r="250" spans="1:9" x14ac:dyDescent="0.25">
      <c r="A250" s="23"/>
      <c r="B250" s="23"/>
      <c r="C250" s="23"/>
      <c r="D250" s="23"/>
      <c r="E250" s="23"/>
      <c r="F250" s="23"/>
      <c r="G250" s="23"/>
      <c r="H250" s="23"/>
      <c r="I250" s="23"/>
    </row>
    <row r="251" spans="1:9" x14ac:dyDescent="0.25">
      <c r="A251" s="23"/>
      <c r="B251" s="23"/>
      <c r="C251" s="23"/>
      <c r="D251" s="23"/>
      <c r="E251" s="23"/>
      <c r="F251" s="23"/>
      <c r="G251" s="23"/>
      <c r="H251" s="23"/>
      <c r="I251" s="23"/>
    </row>
    <row r="252" spans="1:9" x14ac:dyDescent="0.25">
      <c r="A252" s="23"/>
      <c r="B252" s="23"/>
      <c r="C252" s="23"/>
      <c r="D252" s="23"/>
      <c r="E252" s="23"/>
      <c r="F252" s="23"/>
      <c r="G252" s="23"/>
      <c r="H252" s="23"/>
      <c r="I252" s="23"/>
    </row>
    <row r="253" spans="1:9" x14ac:dyDescent="0.25">
      <c r="A253" s="23"/>
      <c r="B253" s="23"/>
      <c r="C253" s="23"/>
      <c r="D253" s="23"/>
      <c r="E253" s="23"/>
      <c r="F253" s="23"/>
      <c r="G253" s="23"/>
      <c r="H253" s="23"/>
      <c r="I253" s="23"/>
    </row>
    <row r="254" spans="1:9" x14ac:dyDescent="0.25">
      <c r="A254" s="23"/>
      <c r="B254" s="23"/>
      <c r="C254" s="23"/>
      <c r="D254" s="23"/>
      <c r="E254" s="23"/>
      <c r="F254" s="23"/>
      <c r="G254" s="23"/>
      <c r="H254" s="23"/>
      <c r="I254" s="23"/>
    </row>
    <row r="255" spans="1:9" x14ac:dyDescent="0.25">
      <c r="A255" s="23"/>
      <c r="B255" s="23"/>
      <c r="C255" s="23"/>
      <c r="D255" s="23"/>
      <c r="E255" s="23"/>
      <c r="F255" s="23"/>
      <c r="G255" s="23"/>
      <c r="H255" s="23"/>
      <c r="I255" s="23"/>
    </row>
    <row r="256" spans="1:9" x14ac:dyDescent="0.25">
      <c r="A256" s="23"/>
      <c r="B256" s="23"/>
      <c r="C256" s="23"/>
      <c r="D256" s="23"/>
      <c r="E256" s="23"/>
      <c r="F256" s="23"/>
      <c r="G256" s="23"/>
      <c r="H256" s="23"/>
      <c r="I256" s="23"/>
    </row>
    <row r="257" spans="1:9" x14ac:dyDescent="0.25">
      <c r="A257" s="23"/>
      <c r="B257" s="23"/>
      <c r="C257" s="23"/>
      <c r="D257" s="23"/>
      <c r="E257" s="23"/>
      <c r="F257" s="23"/>
      <c r="G257" s="23"/>
      <c r="H257" s="23"/>
      <c r="I257" s="23"/>
    </row>
    <row r="258" spans="1:9" x14ac:dyDescent="0.25">
      <c r="A258" s="23"/>
      <c r="B258" s="23"/>
      <c r="C258" s="23"/>
      <c r="D258" s="23"/>
      <c r="E258" s="23"/>
      <c r="F258" s="23"/>
      <c r="G258" s="23"/>
      <c r="H258" s="23"/>
      <c r="I258" s="23"/>
    </row>
    <row r="259" spans="1:9" x14ac:dyDescent="0.25">
      <c r="A259" s="23"/>
      <c r="B259" s="23"/>
      <c r="C259" s="23"/>
      <c r="D259" s="23"/>
      <c r="E259" s="23"/>
      <c r="F259" s="23"/>
      <c r="G259" s="23"/>
      <c r="H259" s="23"/>
      <c r="I259" s="23"/>
    </row>
    <row r="260" spans="1:9" x14ac:dyDescent="0.25">
      <c r="A260" s="23"/>
      <c r="B260" s="23"/>
      <c r="C260" s="23"/>
      <c r="D260" s="23"/>
      <c r="E260" s="23"/>
      <c r="F260" s="23"/>
      <c r="G260" s="23"/>
      <c r="H260" s="23"/>
      <c r="I260" s="23"/>
    </row>
    <row r="261" spans="1:9" x14ac:dyDescent="0.25">
      <c r="A261" s="23"/>
      <c r="B261" s="23"/>
      <c r="C261" s="23"/>
      <c r="D261" s="23"/>
      <c r="E261" s="23"/>
      <c r="F261" s="23"/>
      <c r="G261" s="23"/>
      <c r="H261" s="23"/>
      <c r="I261" s="23"/>
    </row>
    <row r="262" spans="1:9" x14ac:dyDescent="0.25">
      <c r="A262" s="23"/>
      <c r="B262" s="23"/>
      <c r="C262" s="23"/>
      <c r="D262" s="23"/>
      <c r="E262" s="23"/>
      <c r="F262" s="23"/>
      <c r="G262" s="23"/>
      <c r="H262" s="23"/>
      <c r="I262" s="23"/>
    </row>
    <row r="263" spans="1:9" x14ac:dyDescent="0.25">
      <c r="A263" s="23"/>
      <c r="B263" s="23"/>
      <c r="C263" s="23"/>
      <c r="D263" s="23"/>
      <c r="E263" s="23"/>
      <c r="F263" s="23"/>
      <c r="G263" s="23"/>
      <c r="H263" s="23"/>
      <c r="I263" s="23"/>
    </row>
    <row r="264" spans="1:9" x14ac:dyDescent="0.25">
      <c r="A264" s="23"/>
      <c r="B264" s="23"/>
      <c r="C264" s="23"/>
      <c r="D264" s="23"/>
      <c r="E264" s="23"/>
      <c r="F264" s="23"/>
      <c r="G264" s="23"/>
      <c r="H264" s="23"/>
      <c r="I264" s="23"/>
    </row>
    <row r="265" spans="1:9" x14ac:dyDescent="0.25">
      <c r="A265" s="23"/>
      <c r="B265" s="23"/>
      <c r="C265" s="23"/>
      <c r="D265" s="23"/>
      <c r="E265" s="23"/>
      <c r="F265" s="23"/>
      <c r="G265" s="23"/>
      <c r="H265" s="23"/>
      <c r="I265" s="23"/>
    </row>
    <row r="266" spans="1:9" x14ac:dyDescent="0.25">
      <c r="A266" s="23"/>
      <c r="B266" s="23"/>
      <c r="C266" s="23"/>
      <c r="D266" s="23"/>
      <c r="E266" s="23"/>
      <c r="F266" s="23"/>
      <c r="G266" s="23"/>
      <c r="H266" s="23"/>
      <c r="I266" s="23"/>
    </row>
    <row r="267" spans="1:9" x14ac:dyDescent="0.25">
      <c r="A267" s="23"/>
      <c r="B267" s="23"/>
      <c r="C267" s="23"/>
      <c r="D267" s="23"/>
      <c r="E267" s="23"/>
      <c r="F267" s="23"/>
      <c r="G267" s="23"/>
      <c r="H267" s="23"/>
      <c r="I267" s="23"/>
    </row>
    <row r="268" spans="1:9" x14ac:dyDescent="0.25">
      <c r="A268" s="23"/>
      <c r="B268" s="23"/>
      <c r="C268" s="23"/>
      <c r="D268" s="23"/>
      <c r="E268" s="23"/>
      <c r="F268" s="23"/>
      <c r="G268" s="23"/>
      <c r="H268" s="23"/>
      <c r="I268" s="23"/>
    </row>
    <row r="269" spans="1:9" x14ac:dyDescent="0.25">
      <c r="A269" s="23"/>
      <c r="B269" s="23"/>
      <c r="C269" s="23"/>
      <c r="D269" s="23"/>
      <c r="E269" s="23"/>
      <c r="F269" s="23"/>
      <c r="G269" s="23"/>
      <c r="H269" s="23"/>
      <c r="I269" s="23"/>
    </row>
    <row r="270" spans="1:9" x14ac:dyDescent="0.25">
      <c r="A270" s="23"/>
      <c r="B270" s="23"/>
      <c r="C270" s="23"/>
      <c r="D270" s="23"/>
      <c r="E270" s="23"/>
      <c r="F270" s="23"/>
      <c r="G270" s="23"/>
      <c r="H270" s="23"/>
      <c r="I270" s="23"/>
    </row>
    <row r="271" spans="1:9" x14ac:dyDescent="0.25">
      <c r="A271" s="23"/>
      <c r="B271" s="23"/>
      <c r="C271" s="23"/>
      <c r="D271" s="23"/>
      <c r="E271" s="23"/>
      <c r="F271" s="23"/>
      <c r="G271" s="23"/>
      <c r="H271" s="23"/>
      <c r="I271" s="23"/>
    </row>
    <row r="272" spans="1:9" x14ac:dyDescent="0.25">
      <c r="A272" s="23"/>
      <c r="B272" s="23"/>
      <c r="C272" s="23"/>
      <c r="D272" s="23"/>
      <c r="E272" s="23"/>
      <c r="F272" s="23"/>
      <c r="G272" s="23"/>
      <c r="H272" s="23"/>
      <c r="I272" s="23"/>
    </row>
    <row r="273" spans="1:9" x14ac:dyDescent="0.25">
      <c r="A273" s="23"/>
      <c r="B273" s="23"/>
      <c r="C273" s="23"/>
      <c r="D273" s="23"/>
      <c r="E273" s="23"/>
      <c r="F273" s="23"/>
      <c r="G273" s="23"/>
      <c r="H273" s="23"/>
      <c r="I273" s="23"/>
    </row>
    <row r="274" spans="1:9" x14ac:dyDescent="0.25">
      <c r="A274" s="23"/>
      <c r="B274" s="23"/>
      <c r="C274" s="23"/>
      <c r="D274" s="23"/>
      <c r="E274" s="23"/>
      <c r="F274" s="23"/>
      <c r="G274" s="23"/>
      <c r="H274" s="23"/>
      <c r="I274" s="23"/>
    </row>
    <row r="275" spans="1:9" x14ac:dyDescent="0.25">
      <c r="A275" s="23"/>
      <c r="B275" s="23"/>
      <c r="C275" s="23"/>
      <c r="D275" s="23"/>
      <c r="E275" s="23"/>
      <c r="F275" s="23"/>
      <c r="G275" s="23"/>
      <c r="H275" s="23"/>
      <c r="I275" s="23"/>
    </row>
    <row r="276" spans="1:9" x14ac:dyDescent="0.25">
      <c r="A276" s="23"/>
      <c r="B276" s="23"/>
      <c r="C276" s="23"/>
      <c r="D276" s="23"/>
      <c r="E276" s="23"/>
      <c r="F276" s="23"/>
      <c r="G276" s="23"/>
      <c r="H276" s="23"/>
      <c r="I276" s="23"/>
    </row>
    <row r="277" spans="1:9" x14ac:dyDescent="0.25">
      <c r="A277" s="23"/>
      <c r="B277" s="23"/>
      <c r="C277" s="23"/>
      <c r="D277" s="23"/>
      <c r="E277" s="23"/>
      <c r="F277" s="23"/>
      <c r="G277" s="23"/>
      <c r="H277" s="23"/>
      <c r="I277" s="23"/>
    </row>
    <row r="278" spans="1:9" x14ac:dyDescent="0.25">
      <c r="A278" s="23"/>
      <c r="B278" s="23"/>
      <c r="C278" s="23"/>
      <c r="D278" s="23"/>
      <c r="E278" s="23"/>
      <c r="F278" s="23"/>
      <c r="G278" s="23"/>
      <c r="H278" s="23"/>
      <c r="I278" s="23"/>
    </row>
    <row r="279" spans="1:9" x14ac:dyDescent="0.25">
      <c r="A279" s="23"/>
      <c r="B279" s="23"/>
      <c r="C279" s="23"/>
      <c r="D279" s="23"/>
      <c r="E279" s="23"/>
      <c r="F279" s="23"/>
      <c r="G279" s="23"/>
      <c r="H279" s="23"/>
      <c r="I279" s="23"/>
    </row>
    <row r="280" spans="1:9" x14ac:dyDescent="0.25">
      <c r="A280" s="23"/>
      <c r="B280" s="23"/>
      <c r="C280" s="23"/>
      <c r="D280" s="23"/>
      <c r="E280" s="23"/>
      <c r="F280" s="23"/>
      <c r="G280" s="23"/>
      <c r="H280" s="23"/>
      <c r="I280" s="23"/>
    </row>
    <row r="281" spans="1:9" x14ac:dyDescent="0.25">
      <c r="A281" s="23"/>
      <c r="B281" s="23"/>
      <c r="C281" s="23"/>
      <c r="D281" s="23"/>
      <c r="E281" s="23"/>
      <c r="F281" s="23"/>
      <c r="G281" s="23"/>
      <c r="H281" s="23"/>
      <c r="I281" s="23"/>
    </row>
    <row r="282" spans="1:9" x14ac:dyDescent="0.25">
      <c r="A282" s="23"/>
      <c r="B282" s="23"/>
      <c r="C282" s="23"/>
      <c r="D282" s="23"/>
      <c r="E282" s="23"/>
      <c r="F282" s="23"/>
      <c r="G282" s="23"/>
      <c r="H282" s="23"/>
      <c r="I282" s="23"/>
    </row>
    <row r="283" spans="1:9" x14ac:dyDescent="0.25">
      <c r="A283" s="23"/>
      <c r="B283" s="23"/>
      <c r="C283" s="23"/>
      <c r="D283" s="23"/>
      <c r="E283" s="23"/>
      <c r="F283" s="23"/>
      <c r="G283" s="23"/>
      <c r="H283" s="23"/>
      <c r="I283" s="23"/>
    </row>
    <row r="284" spans="1:9" x14ac:dyDescent="0.25">
      <c r="A284" s="23"/>
      <c r="B284" s="23"/>
      <c r="C284" s="23"/>
      <c r="D284" s="23"/>
      <c r="E284" s="23"/>
      <c r="F284" s="23"/>
      <c r="G284" s="23"/>
      <c r="H284" s="23"/>
      <c r="I284" s="23"/>
    </row>
    <row r="285" spans="1:9" x14ac:dyDescent="0.25">
      <c r="A285" s="23"/>
      <c r="B285" s="23"/>
      <c r="C285" s="23"/>
      <c r="D285" s="23"/>
      <c r="E285" s="23"/>
      <c r="F285" s="23"/>
      <c r="G285" s="23"/>
      <c r="H285" s="23"/>
      <c r="I285" s="23"/>
    </row>
    <row r="286" spans="1:9" x14ac:dyDescent="0.25">
      <c r="A286" s="23"/>
      <c r="B286" s="23"/>
      <c r="C286" s="23"/>
      <c r="D286" s="23"/>
      <c r="E286" s="23"/>
      <c r="F286" s="23"/>
      <c r="G286" s="23"/>
      <c r="H286" s="23"/>
      <c r="I286" s="23"/>
    </row>
    <row r="287" spans="1:9" x14ac:dyDescent="0.25">
      <c r="A287" s="23"/>
      <c r="B287" s="23"/>
      <c r="C287" s="23"/>
      <c r="D287" s="23"/>
      <c r="E287" s="23"/>
      <c r="F287" s="23"/>
      <c r="G287" s="23"/>
      <c r="H287" s="23"/>
      <c r="I287" s="23"/>
    </row>
    <row r="288" spans="1:9" x14ac:dyDescent="0.25">
      <c r="A288" s="23"/>
      <c r="B288" s="23"/>
      <c r="C288" s="23"/>
      <c r="D288" s="23"/>
      <c r="E288" s="23"/>
      <c r="F288" s="23"/>
      <c r="G288" s="23"/>
      <c r="H288" s="23"/>
      <c r="I288" s="23"/>
    </row>
    <row r="289" spans="1:9" x14ac:dyDescent="0.25">
      <c r="A289" s="23"/>
      <c r="B289" s="23"/>
      <c r="C289" s="23"/>
      <c r="D289" s="23"/>
      <c r="E289" s="23"/>
      <c r="F289" s="23"/>
      <c r="G289" s="23"/>
      <c r="H289" s="23"/>
      <c r="I289" s="23"/>
    </row>
    <row r="290" spans="1:9" x14ac:dyDescent="0.25">
      <c r="A290" s="23"/>
      <c r="B290" s="23"/>
      <c r="C290" s="23"/>
      <c r="D290" s="23"/>
      <c r="E290" s="23"/>
      <c r="F290" s="23"/>
      <c r="G290" s="23"/>
      <c r="H290" s="23"/>
      <c r="I290" s="23"/>
    </row>
    <row r="291" spans="1:9" x14ac:dyDescent="0.25">
      <c r="A291" s="23"/>
      <c r="B291" s="23"/>
      <c r="C291" s="23"/>
      <c r="D291" s="23"/>
      <c r="E291" s="23"/>
      <c r="F291" s="23"/>
      <c r="G291" s="23"/>
      <c r="H291" s="23"/>
      <c r="I291" s="23"/>
    </row>
    <row r="292" spans="1:9" x14ac:dyDescent="0.25">
      <c r="A292" s="23"/>
      <c r="B292" s="23"/>
      <c r="C292" s="23"/>
      <c r="D292" s="23"/>
      <c r="E292" s="23"/>
      <c r="F292" s="23"/>
      <c r="G292" s="23"/>
      <c r="H292" s="23"/>
      <c r="I292" s="23"/>
    </row>
    <row r="293" spans="1:9" x14ac:dyDescent="0.25">
      <c r="A293" s="23"/>
      <c r="B293" s="23"/>
      <c r="C293" s="23"/>
      <c r="D293" s="23"/>
      <c r="E293" s="23"/>
      <c r="F293" s="23"/>
      <c r="G293" s="23"/>
      <c r="H293" s="23"/>
      <c r="I293" s="23"/>
    </row>
    <row r="294" spans="1:9" x14ac:dyDescent="0.25">
      <c r="A294" s="23"/>
      <c r="B294" s="23"/>
      <c r="C294" s="23"/>
      <c r="D294" s="23"/>
      <c r="E294" s="23"/>
      <c r="F294" s="23"/>
      <c r="G294" s="23"/>
      <c r="H294" s="23"/>
      <c r="I294" s="23"/>
    </row>
    <row r="295" spans="1:9" x14ac:dyDescent="0.25">
      <c r="A295" s="23"/>
      <c r="B295" s="23"/>
      <c r="C295" s="23"/>
      <c r="D295" s="23"/>
      <c r="E295" s="23"/>
      <c r="F295" s="23"/>
      <c r="G295" s="23"/>
      <c r="H295" s="23"/>
      <c r="I295" s="23"/>
    </row>
    <row r="296" spans="1:9" x14ac:dyDescent="0.25">
      <c r="A296" s="23"/>
      <c r="B296" s="23"/>
      <c r="C296" s="23"/>
      <c r="D296" s="23"/>
      <c r="E296" s="23"/>
      <c r="F296" s="23"/>
      <c r="G296" s="23"/>
      <c r="H296" s="23"/>
      <c r="I296" s="23"/>
    </row>
    <row r="297" spans="1:9" x14ac:dyDescent="0.25">
      <c r="A297" s="23"/>
      <c r="B297" s="23"/>
      <c r="C297" s="23"/>
      <c r="D297" s="23"/>
      <c r="E297" s="23"/>
      <c r="F297" s="23"/>
      <c r="G297" s="23"/>
      <c r="H297" s="23"/>
      <c r="I297" s="23"/>
    </row>
    <row r="298" spans="1:9" x14ac:dyDescent="0.25">
      <c r="A298" s="23"/>
      <c r="B298" s="23"/>
      <c r="C298" s="23"/>
      <c r="D298" s="23"/>
      <c r="E298" s="23"/>
      <c r="F298" s="23"/>
      <c r="G298" s="23"/>
      <c r="H298" s="23"/>
      <c r="I298" s="23"/>
    </row>
    <row r="299" spans="1:9" x14ac:dyDescent="0.25">
      <c r="A299" s="23"/>
      <c r="B299" s="23"/>
      <c r="C299" s="23"/>
      <c r="D299" s="23"/>
      <c r="E299" s="23"/>
      <c r="F299" s="23"/>
      <c r="G299" s="23"/>
      <c r="H299" s="23"/>
      <c r="I299" s="23"/>
    </row>
    <row r="300" spans="1:9" x14ac:dyDescent="0.25">
      <c r="A300" s="23"/>
      <c r="B300" s="23"/>
      <c r="C300" s="23"/>
      <c r="D300" s="23"/>
      <c r="E300" s="23"/>
      <c r="F300" s="23"/>
      <c r="G300" s="23"/>
      <c r="H300" s="23"/>
      <c r="I300" s="23"/>
    </row>
    <row r="301" spans="1:9" x14ac:dyDescent="0.25">
      <c r="A301" s="23"/>
      <c r="B301" s="23"/>
      <c r="C301" s="23"/>
      <c r="D301" s="23"/>
      <c r="E301" s="23"/>
      <c r="F301" s="23"/>
      <c r="G301" s="23"/>
      <c r="H301" s="23"/>
      <c r="I301" s="23"/>
    </row>
    <row r="302" spans="1:9" x14ac:dyDescent="0.25">
      <c r="A302" s="23"/>
      <c r="B302" s="23"/>
      <c r="C302" s="23"/>
      <c r="D302" s="23"/>
      <c r="E302" s="23"/>
      <c r="F302" s="23"/>
      <c r="G302" s="23"/>
      <c r="H302" s="23"/>
      <c r="I302" s="23"/>
    </row>
    <row r="303" spans="1:9" x14ac:dyDescent="0.25">
      <c r="A303" s="23"/>
      <c r="B303" s="23"/>
      <c r="C303" s="23"/>
      <c r="D303" s="23"/>
      <c r="E303" s="23"/>
      <c r="F303" s="23"/>
      <c r="G303" s="23"/>
      <c r="H303" s="23"/>
      <c r="I303" s="23"/>
    </row>
    <row r="304" spans="1:9" x14ac:dyDescent="0.25">
      <c r="A304" s="23"/>
      <c r="B304" s="23"/>
      <c r="C304" s="23"/>
      <c r="D304" s="23"/>
      <c r="E304" s="23"/>
      <c r="F304" s="23"/>
      <c r="G304" s="23"/>
      <c r="H304" s="23"/>
      <c r="I304" s="23"/>
    </row>
    <row r="305" spans="1:9" x14ac:dyDescent="0.25">
      <c r="A305" s="23"/>
      <c r="B305" s="23"/>
      <c r="C305" s="23"/>
      <c r="D305" s="23"/>
      <c r="E305" s="23"/>
      <c r="F305" s="23"/>
      <c r="G305" s="23"/>
      <c r="H305" s="23"/>
      <c r="I305" s="23"/>
    </row>
    <row r="306" spans="1:9" x14ac:dyDescent="0.25">
      <c r="A306" s="23"/>
      <c r="B306" s="23"/>
      <c r="C306" s="23"/>
      <c r="D306" s="23"/>
      <c r="E306" s="23"/>
      <c r="F306" s="23"/>
      <c r="G306" s="23"/>
      <c r="H306" s="23"/>
      <c r="I306" s="23"/>
    </row>
    <row r="307" spans="1:9" x14ac:dyDescent="0.25">
      <c r="A307" s="23"/>
      <c r="B307" s="23"/>
      <c r="C307" s="23"/>
      <c r="D307" s="23"/>
      <c r="E307" s="23"/>
      <c r="F307" s="23"/>
      <c r="G307" s="23"/>
      <c r="H307" s="23"/>
      <c r="I307" s="23"/>
    </row>
    <row r="308" spans="1:9" x14ac:dyDescent="0.25">
      <c r="A308" s="23"/>
      <c r="B308" s="23"/>
      <c r="C308" s="23"/>
      <c r="D308" s="23"/>
      <c r="E308" s="23"/>
      <c r="F308" s="23"/>
      <c r="G308" s="23"/>
      <c r="H308" s="23"/>
      <c r="I308" s="23"/>
    </row>
    <row r="309" spans="1:9" x14ac:dyDescent="0.25">
      <c r="A309" s="23"/>
      <c r="B309" s="23"/>
      <c r="C309" s="23"/>
      <c r="D309" s="23"/>
      <c r="E309" s="23"/>
      <c r="F309" s="23"/>
      <c r="G309" s="23"/>
      <c r="H309" s="23"/>
      <c r="I309" s="23"/>
    </row>
    <row r="310" spans="1:9" x14ac:dyDescent="0.25">
      <c r="A310" s="23"/>
      <c r="B310" s="23"/>
      <c r="C310" s="23"/>
      <c r="D310" s="23"/>
      <c r="E310" s="23"/>
      <c r="F310" s="23"/>
      <c r="G310" s="23"/>
      <c r="H310" s="23"/>
      <c r="I310" s="23"/>
    </row>
    <row r="311" spans="1:9" x14ac:dyDescent="0.25">
      <c r="A311" s="23"/>
      <c r="B311" s="23"/>
      <c r="C311" s="23"/>
      <c r="D311" s="23"/>
      <c r="E311" s="23"/>
      <c r="F311" s="23"/>
      <c r="G311" s="23"/>
      <c r="H311" s="23"/>
      <c r="I311" s="23"/>
    </row>
    <row r="312" spans="1:9" x14ac:dyDescent="0.25">
      <c r="A312" s="23"/>
      <c r="B312" s="23"/>
      <c r="C312" s="23"/>
      <c r="D312" s="23"/>
      <c r="E312" s="23"/>
      <c r="F312" s="23"/>
      <c r="G312" s="23"/>
      <c r="H312" s="23"/>
      <c r="I312" s="23"/>
    </row>
    <row r="313" spans="1:9" x14ac:dyDescent="0.25">
      <c r="A313" s="23"/>
      <c r="B313" s="23"/>
      <c r="C313" s="23"/>
      <c r="D313" s="23"/>
      <c r="E313" s="23"/>
      <c r="F313" s="23"/>
      <c r="G313" s="23"/>
      <c r="H313" s="23"/>
      <c r="I313" s="23"/>
    </row>
    <row r="314" spans="1:9" x14ac:dyDescent="0.25">
      <c r="A314" s="23"/>
      <c r="B314" s="23"/>
      <c r="C314" s="23"/>
      <c r="D314" s="23"/>
      <c r="E314" s="23"/>
      <c r="F314" s="23"/>
      <c r="G314" s="23"/>
      <c r="H314" s="23"/>
      <c r="I314" s="23"/>
    </row>
    <row r="315" spans="1:9" x14ac:dyDescent="0.25">
      <c r="A315" s="23"/>
      <c r="B315" s="23"/>
      <c r="C315" s="23"/>
      <c r="D315" s="23"/>
      <c r="E315" s="23"/>
      <c r="F315" s="23"/>
      <c r="G315" s="23"/>
      <c r="H315" s="23"/>
      <c r="I315" s="23"/>
    </row>
    <row r="316" spans="1:9" x14ac:dyDescent="0.25">
      <c r="A316" s="23"/>
      <c r="B316" s="23"/>
      <c r="C316" s="23"/>
      <c r="D316" s="23"/>
      <c r="E316" s="23"/>
      <c r="F316" s="23"/>
      <c r="G316" s="23"/>
      <c r="H316" s="23"/>
      <c r="I316" s="23"/>
    </row>
    <row r="317" spans="1:9" x14ac:dyDescent="0.25">
      <c r="A317" s="23"/>
      <c r="B317" s="23"/>
      <c r="C317" s="23"/>
      <c r="D317" s="23"/>
      <c r="E317" s="23"/>
      <c r="F317" s="23"/>
      <c r="G317" s="23"/>
      <c r="H317" s="23"/>
      <c r="I317" s="23"/>
    </row>
    <row r="318" spans="1:9" x14ac:dyDescent="0.25">
      <c r="A318" s="23"/>
      <c r="B318" s="23"/>
      <c r="C318" s="23"/>
      <c r="D318" s="23"/>
      <c r="E318" s="23"/>
      <c r="F318" s="23"/>
      <c r="G318" s="23"/>
      <c r="H318" s="23"/>
      <c r="I318" s="23"/>
    </row>
    <row r="319" spans="1:9" x14ac:dyDescent="0.25">
      <c r="A319" s="23"/>
      <c r="B319" s="23"/>
      <c r="C319" s="23"/>
      <c r="D319" s="23"/>
      <c r="E319" s="23"/>
      <c r="F319" s="23"/>
      <c r="G319" s="23"/>
      <c r="H319" s="23"/>
      <c r="I319" s="23"/>
    </row>
    <row r="320" spans="1:9" x14ac:dyDescent="0.25">
      <c r="A320" s="23"/>
      <c r="B320" s="23"/>
      <c r="C320" s="23"/>
      <c r="D320" s="23"/>
      <c r="E320" s="23"/>
      <c r="F320" s="23"/>
      <c r="G320" s="23"/>
      <c r="H320" s="23"/>
      <c r="I320" s="23"/>
    </row>
    <row r="321" spans="1:9" x14ac:dyDescent="0.25">
      <c r="A321" s="23"/>
      <c r="B321" s="23"/>
      <c r="C321" s="23"/>
      <c r="D321" s="23"/>
      <c r="E321" s="23"/>
      <c r="F321" s="23"/>
      <c r="G321" s="23"/>
      <c r="H321" s="23"/>
      <c r="I321" s="23"/>
    </row>
    <row r="322" spans="1:9" x14ac:dyDescent="0.25">
      <c r="A322" s="23"/>
      <c r="B322" s="23"/>
      <c r="C322" s="23"/>
      <c r="D322" s="23"/>
      <c r="E322" s="23"/>
      <c r="F322" s="23"/>
      <c r="G322" s="23"/>
      <c r="H322" s="23"/>
      <c r="I322" s="23"/>
    </row>
    <row r="323" spans="1:9" x14ac:dyDescent="0.25">
      <c r="A323" s="23"/>
      <c r="B323" s="23"/>
      <c r="C323" s="23"/>
      <c r="D323" s="23"/>
      <c r="E323" s="23"/>
      <c r="F323" s="23"/>
      <c r="G323" s="23"/>
      <c r="H323" s="23"/>
      <c r="I323" s="23"/>
    </row>
    <row r="324" spans="1:9" x14ac:dyDescent="0.25">
      <c r="A324" s="23"/>
      <c r="B324" s="23"/>
      <c r="C324" s="23"/>
      <c r="D324" s="23"/>
      <c r="E324" s="23"/>
      <c r="F324" s="23"/>
      <c r="G324" s="23"/>
      <c r="H324" s="23"/>
      <c r="I324" s="23"/>
    </row>
    <row r="325" spans="1:9" x14ac:dyDescent="0.25">
      <c r="A325" s="23"/>
      <c r="B325" s="23"/>
      <c r="C325" s="23"/>
      <c r="D325" s="23"/>
      <c r="E325" s="23"/>
      <c r="F325" s="23"/>
      <c r="G325" s="23"/>
      <c r="H325" s="23"/>
      <c r="I325" s="23"/>
    </row>
    <row r="326" spans="1:9" x14ac:dyDescent="0.25">
      <c r="A326" s="23"/>
      <c r="B326" s="23"/>
      <c r="C326" s="23"/>
      <c r="D326" s="23"/>
      <c r="E326" s="23"/>
      <c r="F326" s="23"/>
      <c r="G326" s="23"/>
      <c r="H326" s="23"/>
      <c r="I326" s="23"/>
    </row>
    <row r="327" spans="1:9" x14ac:dyDescent="0.25">
      <c r="A327" s="23"/>
      <c r="B327" s="23"/>
      <c r="C327" s="23"/>
      <c r="D327" s="23"/>
      <c r="E327" s="23"/>
      <c r="F327" s="23"/>
      <c r="G327" s="23"/>
      <c r="H327" s="23"/>
      <c r="I327" s="23"/>
    </row>
    <row r="328" spans="1:9" x14ac:dyDescent="0.25">
      <c r="A328" s="23"/>
      <c r="B328" s="23"/>
      <c r="C328" s="23"/>
      <c r="D328" s="23"/>
      <c r="E328" s="23"/>
      <c r="F328" s="23"/>
      <c r="G328" s="23"/>
      <c r="H328" s="23"/>
      <c r="I328" s="23"/>
    </row>
    <row r="329" spans="1:9" x14ac:dyDescent="0.25">
      <c r="A329" s="23"/>
      <c r="B329" s="23"/>
      <c r="C329" s="23"/>
      <c r="D329" s="23"/>
      <c r="E329" s="23"/>
      <c r="F329" s="23"/>
      <c r="G329" s="23"/>
      <c r="H329" s="23"/>
      <c r="I329" s="23"/>
    </row>
    <row r="330" spans="1:9" x14ac:dyDescent="0.25">
      <c r="A330" s="23"/>
      <c r="B330" s="23"/>
      <c r="C330" s="23"/>
      <c r="D330" s="23"/>
      <c r="E330" s="23"/>
      <c r="F330" s="23"/>
      <c r="G330" s="23"/>
      <c r="H330" s="23"/>
      <c r="I330" s="23"/>
    </row>
    <row r="331" spans="1:9" x14ac:dyDescent="0.25">
      <c r="A331" s="23"/>
      <c r="B331" s="23"/>
      <c r="C331" s="23"/>
      <c r="D331" s="23"/>
      <c r="E331" s="23"/>
      <c r="F331" s="23"/>
      <c r="G331" s="23"/>
      <c r="H331" s="23"/>
      <c r="I331" s="23"/>
    </row>
    <row r="332" spans="1:9" x14ac:dyDescent="0.25">
      <c r="A332" s="23"/>
      <c r="B332" s="23"/>
      <c r="C332" s="23"/>
      <c r="D332" s="23"/>
      <c r="E332" s="23"/>
      <c r="F332" s="23"/>
      <c r="G332" s="23"/>
      <c r="H332" s="23"/>
      <c r="I332" s="23"/>
    </row>
    <row r="333" spans="1:9" x14ac:dyDescent="0.25">
      <c r="A333" s="23"/>
      <c r="B333" s="23"/>
      <c r="C333" s="23"/>
      <c r="D333" s="23"/>
      <c r="E333" s="23"/>
      <c r="F333" s="23"/>
      <c r="G333" s="23"/>
      <c r="H333" s="23"/>
      <c r="I333" s="23"/>
    </row>
    <row r="334" spans="1:9" x14ac:dyDescent="0.25">
      <c r="A334" s="23"/>
      <c r="B334" s="23"/>
      <c r="C334" s="23"/>
      <c r="D334" s="23"/>
      <c r="E334" s="23"/>
      <c r="F334" s="23"/>
      <c r="G334" s="23"/>
      <c r="H334" s="23"/>
      <c r="I334" s="23"/>
    </row>
    <row r="335" spans="1:9" x14ac:dyDescent="0.25">
      <c r="A335" s="23"/>
      <c r="B335" s="23"/>
      <c r="C335" s="23"/>
      <c r="D335" s="23"/>
      <c r="E335" s="23"/>
      <c r="F335" s="23"/>
      <c r="G335" s="23"/>
      <c r="H335" s="23"/>
      <c r="I335" s="23"/>
    </row>
    <row r="336" spans="1:9" x14ac:dyDescent="0.25">
      <c r="A336" s="23"/>
      <c r="B336" s="23"/>
      <c r="C336" s="23"/>
      <c r="D336" s="23"/>
      <c r="E336" s="23"/>
      <c r="F336" s="23"/>
      <c r="G336" s="23"/>
      <c r="H336" s="23"/>
      <c r="I336" s="23"/>
    </row>
    <row r="337" spans="1:9" x14ac:dyDescent="0.25">
      <c r="A337" s="23"/>
      <c r="B337" s="23"/>
      <c r="C337" s="23"/>
      <c r="D337" s="23"/>
      <c r="E337" s="23"/>
      <c r="F337" s="23"/>
      <c r="G337" s="23"/>
      <c r="H337" s="23"/>
      <c r="I337" s="23"/>
    </row>
    <row r="338" spans="1:9" x14ac:dyDescent="0.25">
      <c r="A338" s="23"/>
      <c r="B338" s="23"/>
      <c r="C338" s="23"/>
      <c r="D338" s="23"/>
      <c r="E338" s="23"/>
      <c r="F338" s="23"/>
      <c r="G338" s="23"/>
      <c r="H338" s="23"/>
      <c r="I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2" zoomScale="70" zoomScaleSheetLayoutView="7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8" t="str">
        <f>'1. паспорт местоположение'!A5:C5</f>
        <v>Год раскрытия информации: 2023 год</v>
      </c>
      <c r="B4" s="268"/>
      <c r="C4" s="268"/>
      <c r="D4" s="268"/>
      <c r="E4" s="268"/>
      <c r="F4" s="268"/>
      <c r="G4" s="268"/>
      <c r="H4" s="268"/>
      <c r="I4" s="268"/>
      <c r="J4" s="268"/>
      <c r="K4" s="268"/>
      <c r="L4" s="268"/>
      <c r="M4" s="268"/>
      <c r="N4" s="268"/>
      <c r="O4" s="268"/>
      <c r="P4" s="268"/>
      <c r="Q4" s="268"/>
      <c r="R4" s="268"/>
      <c r="S4" s="268"/>
    </row>
    <row r="5" spans="1:28" s="12" customFormat="1" ht="15.75" x14ac:dyDescent="0.2">
      <c r="A5" s="17"/>
    </row>
    <row r="6" spans="1:28" s="12" customFormat="1" ht="18.75" x14ac:dyDescent="0.2">
      <c r="A6" s="272" t="s">
        <v>9</v>
      </c>
      <c r="B6" s="272"/>
      <c r="C6" s="272"/>
      <c r="D6" s="272"/>
      <c r="E6" s="272"/>
      <c r="F6" s="272"/>
      <c r="G6" s="272"/>
      <c r="H6" s="272"/>
      <c r="I6" s="272"/>
      <c r="J6" s="272"/>
      <c r="K6" s="272"/>
      <c r="L6" s="272"/>
      <c r="M6" s="272"/>
      <c r="N6" s="272"/>
      <c r="O6" s="272"/>
      <c r="P6" s="272"/>
      <c r="Q6" s="272"/>
      <c r="R6" s="272"/>
      <c r="S6" s="272"/>
      <c r="T6" s="13"/>
      <c r="U6" s="13"/>
      <c r="V6" s="13"/>
      <c r="W6" s="13"/>
      <c r="X6" s="13"/>
      <c r="Y6" s="13"/>
      <c r="Z6" s="13"/>
      <c r="AA6" s="13"/>
      <c r="AB6" s="13"/>
    </row>
    <row r="7" spans="1:28" s="12" customFormat="1" ht="18.75" x14ac:dyDescent="0.2">
      <c r="A7" s="272"/>
      <c r="B7" s="272"/>
      <c r="C7" s="272"/>
      <c r="D7" s="272"/>
      <c r="E7" s="272"/>
      <c r="F7" s="272"/>
      <c r="G7" s="272"/>
      <c r="H7" s="272"/>
      <c r="I7" s="272"/>
      <c r="J7" s="272"/>
      <c r="K7" s="272"/>
      <c r="L7" s="272"/>
      <c r="M7" s="272"/>
      <c r="N7" s="272"/>
      <c r="O7" s="272"/>
      <c r="P7" s="272"/>
      <c r="Q7" s="272"/>
      <c r="R7" s="272"/>
      <c r="S7" s="272"/>
      <c r="T7" s="13"/>
      <c r="U7" s="13"/>
      <c r="V7" s="13"/>
      <c r="W7" s="13"/>
      <c r="X7" s="13"/>
      <c r="Y7" s="13"/>
      <c r="Z7" s="13"/>
      <c r="AA7" s="13"/>
      <c r="AB7" s="13"/>
    </row>
    <row r="8" spans="1:28" s="12" customFormat="1" ht="18.75" x14ac:dyDescent="0.2">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13"/>
      <c r="U8" s="13"/>
      <c r="V8" s="13"/>
      <c r="W8" s="13"/>
      <c r="X8" s="13"/>
      <c r="Y8" s="13"/>
      <c r="Z8" s="13"/>
      <c r="AA8" s="13"/>
      <c r="AB8" s="13"/>
    </row>
    <row r="9" spans="1:28" s="12" customFormat="1" ht="18.75" x14ac:dyDescent="0.2">
      <c r="A9" s="269" t="s">
        <v>8</v>
      </c>
      <c r="B9" s="269"/>
      <c r="C9" s="269"/>
      <c r="D9" s="269"/>
      <c r="E9" s="269"/>
      <c r="F9" s="269"/>
      <c r="G9" s="269"/>
      <c r="H9" s="269"/>
      <c r="I9" s="269"/>
      <c r="J9" s="269"/>
      <c r="K9" s="269"/>
      <c r="L9" s="269"/>
      <c r="M9" s="269"/>
      <c r="N9" s="269"/>
      <c r="O9" s="269"/>
      <c r="P9" s="269"/>
      <c r="Q9" s="269"/>
      <c r="R9" s="269"/>
      <c r="S9" s="269"/>
      <c r="T9" s="13"/>
      <c r="U9" s="13"/>
      <c r="V9" s="13"/>
      <c r="W9" s="13"/>
      <c r="X9" s="13"/>
      <c r="Y9" s="13"/>
      <c r="Z9" s="13"/>
      <c r="AA9" s="13"/>
      <c r="AB9" s="13"/>
    </row>
    <row r="10" spans="1:28" s="12" customFormat="1" ht="18.75" x14ac:dyDescent="0.2">
      <c r="A10" s="272"/>
      <c r="B10" s="272"/>
      <c r="C10" s="272"/>
      <c r="D10" s="272"/>
      <c r="E10" s="272"/>
      <c r="F10" s="272"/>
      <c r="G10" s="272"/>
      <c r="H10" s="272"/>
      <c r="I10" s="272"/>
      <c r="J10" s="272"/>
      <c r="K10" s="272"/>
      <c r="L10" s="272"/>
      <c r="M10" s="272"/>
      <c r="N10" s="272"/>
      <c r="O10" s="272"/>
      <c r="P10" s="272"/>
      <c r="Q10" s="272"/>
      <c r="R10" s="272"/>
      <c r="S10" s="272"/>
      <c r="T10" s="13"/>
      <c r="U10" s="13"/>
      <c r="V10" s="13"/>
      <c r="W10" s="13"/>
      <c r="X10" s="13"/>
      <c r="Y10" s="13"/>
      <c r="Z10" s="13"/>
      <c r="AA10" s="13"/>
      <c r="AB10" s="13"/>
    </row>
    <row r="11" spans="1:28" s="12" customFormat="1" ht="18.75" x14ac:dyDescent="0.2">
      <c r="A11" s="276" t="str">
        <f>'1. паспорт местоположение'!A12:C12</f>
        <v>M_PK1900.02.01.02</v>
      </c>
      <c r="B11" s="276"/>
      <c r="C11" s="276"/>
      <c r="D11" s="276"/>
      <c r="E11" s="276"/>
      <c r="F11" s="276"/>
      <c r="G11" s="276"/>
      <c r="H11" s="276"/>
      <c r="I11" s="276"/>
      <c r="J11" s="276"/>
      <c r="K11" s="276"/>
      <c r="L11" s="276"/>
      <c r="M11" s="276"/>
      <c r="N11" s="276"/>
      <c r="O11" s="276"/>
      <c r="P11" s="276"/>
      <c r="Q11" s="276"/>
      <c r="R11" s="276"/>
      <c r="S11" s="276"/>
      <c r="T11" s="13"/>
      <c r="U11" s="13"/>
      <c r="V11" s="13"/>
      <c r="W11" s="13"/>
      <c r="X11" s="13"/>
      <c r="Y11" s="13"/>
      <c r="Z11" s="13"/>
      <c r="AA11" s="13"/>
      <c r="AB11" s="13"/>
    </row>
    <row r="12" spans="1:28" s="12" customFormat="1" ht="18.75" x14ac:dyDescent="0.2">
      <c r="A12" s="269" t="s">
        <v>7</v>
      </c>
      <c r="B12" s="269"/>
      <c r="C12" s="269"/>
      <c r="D12" s="269"/>
      <c r="E12" s="269"/>
      <c r="F12" s="269"/>
      <c r="G12" s="269"/>
      <c r="H12" s="269"/>
      <c r="I12" s="269"/>
      <c r="J12" s="269"/>
      <c r="K12" s="269"/>
      <c r="L12" s="269"/>
      <c r="M12" s="269"/>
      <c r="N12" s="269"/>
      <c r="O12" s="269"/>
      <c r="P12" s="269"/>
      <c r="Q12" s="269"/>
      <c r="R12" s="269"/>
      <c r="S12" s="269"/>
      <c r="T12" s="13"/>
      <c r="U12" s="13"/>
      <c r="V12" s="13"/>
      <c r="W12" s="13"/>
      <c r="X12" s="13"/>
      <c r="Y12" s="13"/>
      <c r="Z12" s="13"/>
      <c r="AA12" s="13"/>
      <c r="AB12" s="13"/>
    </row>
    <row r="13" spans="1:28" s="9" customFormat="1" ht="15.75" customHeight="1" x14ac:dyDescent="0.2">
      <c r="A13" s="280"/>
      <c r="B13" s="280"/>
      <c r="C13" s="280"/>
      <c r="D13" s="280"/>
      <c r="E13" s="280"/>
      <c r="F13" s="280"/>
      <c r="G13" s="280"/>
      <c r="H13" s="280"/>
      <c r="I13" s="280"/>
      <c r="J13" s="280"/>
      <c r="K13" s="280"/>
      <c r="L13" s="280"/>
      <c r="M13" s="280"/>
      <c r="N13" s="280"/>
      <c r="O13" s="280"/>
      <c r="P13" s="280"/>
      <c r="Q13" s="280"/>
      <c r="R13" s="280"/>
      <c r="S13" s="280"/>
      <c r="T13" s="10"/>
      <c r="U13" s="10"/>
      <c r="V13" s="10"/>
      <c r="W13" s="10"/>
      <c r="X13" s="10"/>
      <c r="Y13" s="10"/>
      <c r="Z13" s="10"/>
      <c r="AA13" s="10"/>
      <c r="AB13" s="10"/>
    </row>
    <row r="14" spans="1:28" s="3" customFormat="1" ht="15.75" x14ac:dyDescent="0.2">
      <c r="A14" s="276" t="str">
        <f>'1. паспорт местоположение'!A15:C15</f>
        <v>Покупка оборудования, не требующего монтажа (Приобретение вычислительной техники - 3 шт.: Сервер ОИК - 2 шт.; Сервер ТМ  - 1 шт.)</v>
      </c>
      <c r="B14" s="276"/>
      <c r="C14" s="276"/>
      <c r="D14" s="276"/>
      <c r="E14" s="276"/>
      <c r="F14" s="276"/>
      <c r="G14" s="276"/>
      <c r="H14" s="276"/>
      <c r="I14" s="276"/>
      <c r="J14" s="276"/>
      <c r="K14" s="276"/>
      <c r="L14" s="276"/>
      <c r="M14" s="276"/>
      <c r="N14" s="276"/>
      <c r="O14" s="276"/>
      <c r="P14" s="276"/>
      <c r="Q14" s="276"/>
      <c r="R14" s="276"/>
      <c r="S14" s="276"/>
      <c r="T14" s="8"/>
      <c r="U14" s="8"/>
      <c r="V14" s="8"/>
      <c r="W14" s="8"/>
      <c r="X14" s="8"/>
      <c r="Y14" s="8"/>
      <c r="Z14" s="8"/>
      <c r="AA14" s="8"/>
      <c r="AB14" s="8"/>
    </row>
    <row r="15" spans="1:28" s="3" customFormat="1" ht="15" customHeight="1" x14ac:dyDescent="0.2">
      <c r="A15" s="269" t="s">
        <v>6</v>
      </c>
      <c r="B15" s="269"/>
      <c r="C15" s="269"/>
      <c r="D15" s="269"/>
      <c r="E15" s="269"/>
      <c r="F15" s="269"/>
      <c r="G15" s="269"/>
      <c r="H15" s="269"/>
      <c r="I15" s="269"/>
      <c r="J15" s="269"/>
      <c r="K15" s="269"/>
      <c r="L15" s="269"/>
      <c r="M15" s="269"/>
      <c r="N15" s="269"/>
      <c r="O15" s="269"/>
      <c r="P15" s="269"/>
      <c r="Q15" s="269"/>
      <c r="R15" s="269"/>
      <c r="S15" s="269"/>
      <c r="T15" s="6"/>
      <c r="U15" s="6"/>
      <c r="V15" s="6"/>
      <c r="W15" s="6"/>
      <c r="X15" s="6"/>
      <c r="Y15" s="6"/>
      <c r="Z15" s="6"/>
      <c r="AA15" s="6"/>
      <c r="AB15" s="6"/>
    </row>
    <row r="16" spans="1:28" s="3" customFormat="1" ht="15" customHeight="1" x14ac:dyDescent="0.2">
      <c r="A16" s="281"/>
      <c r="B16" s="281"/>
      <c r="C16" s="281"/>
      <c r="D16" s="281"/>
      <c r="E16" s="281"/>
      <c r="F16" s="281"/>
      <c r="G16" s="281"/>
      <c r="H16" s="281"/>
      <c r="I16" s="281"/>
      <c r="J16" s="281"/>
      <c r="K16" s="281"/>
      <c r="L16" s="281"/>
      <c r="M16" s="281"/>
      <c r="N16" s="281"/>
      <c r="O16" s="281"/>
      <c r="P16" s="281"/>
      <c r="Q16" s="281"/>
      <c r="R16" s="281"/>
      <c r="S16" s="281"/>
      <c r="T16" s="4"/>
      <c r="U16" s="4"/>
      <c r="V16" s="4"/>
      <c r="W16" s="4"/>
      <c r="X16" s="4"/>
      <c r="Y16" s="4"/>
    </row>
    <row r="17" spans="1:28" s="3" customFormat="1" ht="45.75" customHeight="1" x14ac:dyDescent="0.2">
      <c r="A17" s="270" t="s">
        <v>436</v>
      </c>
      <c r="B17" s="270"/>
      <c r="C17" s="270"/>
      <c r="D17" s="270"/>
      <c r="E17" s="270"/>
      <c r="F17" s="270"/>
      <c r="G17" s="270"/>
      <c r="H17" s="270"/>
      <c r="I17" s="270"/>
      <c r="J17" s="270"/>
      <c r="K17" s="270"/>
      <c r="L17" s="270"/>
      <c r="M17" s="270"/>
      <c r="N17" s="270"/>
      <c r="O17" s="270"/>
      <c r="P17" s="270"/>
      <c r="Q17" s="270"/>
      <c r="R17" s="270"/>
      <c r="S17" s="270"/>
      <c r="T17" s="7"/>
      <c r="U17" s="7"/>
      <c r="V17" s="7"/>
      <c r="W17" s="7"/>
      <c r="X17" s="7"/>
      <c r="Y17" s="7"/>
      <c r="Z17" s="7"/>
      <c r="AA17" s="7"/>
      <c r="AB17" s="7"/>
    </row>
    <row r="18" spans="1:28"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4"/>
      <c r="U18" s="4"/>
      <c r="V18" s="4"/>
      <c r="W18" s="4"/>
      <c r="X18" s="4"/>
      <c r="Y18" s="4"/>
    </row>
    <row r="19" spans="1:28" s="3" customFormat="1" ht="54" customHeight="1" x14ac:dyDescent="0.2">
      <c r="A19" s="275" t="s">
        <v>5</v>
      </c>
      <c r="B19" s="275" t="s">
        <v>100</v>
      </c>
      <c r="C19" s="277" t="s">
        <v>332</v>
      </c>
      <c r="D19" s="275" t="s">
        <v>331</v>
      </c>
      <c r="E19" s="275" t="s">
        <v>99</v>
      </c>
      <c r="F19" s="275" t="s">
        <v>98</v>
      </c>
      <c r="G19" s="275" t="s">
        <v>327</v>
      </c>
      <c r="H19" s="275" t="s">
        <v>97</v>
      </c>
      <c r="I19" s="275" t="s">
        <v>96</v>
      </c>
      <c r="J19" s="275" t="s">
        <v>95</v>
      </c>
      <c r="K19" s="275" t="s">
        <v>94</v>
      </c>
      <c r="L19" s="275" t="s">
        <v>93</v>
      </c>
      <c r="M19" s="275" t="s">
        <v>92</v>
      </c>
      <c r="N19" s="275" t="s">
        <v>91</v>
      </c>
      <c r="O19" s="275" t="s">
        <v>90</v>
      </c>
      <c r="P19" s="275" t="s">
        <v>89</v>
      </c>
      <c r="Q19" s="275" t="s">
        <v>330</v>
      </c>
      <c r="R19" s="275"/>
      <c r="S19" s="279" t="s">
        <v>430</v>
      </c>
      <c r="T19" s="4"/>
      <c r="U19" s="4"/>
      <c r="V19" s="4"/>
      <c r="W19" s="4"/>
      <c r="X19" s="4"/>
      <c r="Y19" s="4"/>
    </row>
    <row r="20" spans="1:28" s="3" customFormat="1" ht="180.75" customHeight="1" x14ac:dyDescent="0.2">
      <c r="A20" s="275"/>
      <c r="B20" s="275"/>
      <c r="C20" s="278"/>
      <c r="D20" s="275"/>
      <c r="E20" s="275"/>
      <c r="F20" s="275"/>
      <c r="G20" s="275"/>
      <c r="H20" s="275"/>
      <c r="I20" s="275"/>
      <c r="J20" s="275"/>
      <c r="K20" s="275"/>
      <c r="L20" s="275"/>
      <c r="M20" s="275"/>
      <c r="N20" s="275"/>
      <c r="O20" s="275"/>
      <c r="P20" s="275"/>
      <c r="Q20" s="40" t="s">
        <v>328</v>
      </c>
      <c r="R20" s="41" t="s">
        <v>329</v>
      </c>
      <c r="S20" s="279"/>
      <c r="T20" s="28"/>
      <c r="U20" s="28"/>
      <c r="V20" s="28"/>
      <c r="W20" s="28"/>
      <c r="X20" s="28"/>
      <c r="Y20" s="28"/>
      <c r="Z20" s="27"/>
      <c r="AA20" s="27"/>
      <c r="AB20" s="27"/>
    </row>
    <row r="21" spans="1:28" s="3" customFormat="1" ht="18.75" x14ac:dyDescent="0.2">
      <c r="A21" s="40">
        <v>1</v>
      </c>
      <c r="B21" s="45">
        <v>2</v>
      </c>
      <c r="C21" s="40">
        <v>3</v>
      </c>
      <c r="D21" s="45">
        <v>4</v>
      </c>
      <c r="E21" s="40">
        <v>5</v>
      </c>
      <c r="F21" s="45">
        <v>6</v>
      </c>
      <c r="G21" s="168">
        <v>7</v>
      </c>
      <c r="H21" s="169">
        <v>8</v>
      </c>
      <c r="I21" s="168">
        <v>9</v>
      </c>
      <c r="J21" s="169">
        <v>10</v>
      </c>
      <c r="K21" s="168">
        <v>11</v>
      </c>
      <c r="L21" s="169">
        <v>12</v>
      </c>
      <c r="M21" s="168">
        <v>13</v>
      </c>
      <c r="N21" s="169">
        <v>14</v>
      </c>
      <c r="O21" s="168">
        <v>15</v>
      </c>
      <c r="P21" s="169">
        <v>16</v>
      </c>
      <c r="Q21" s="168">
        <v>17</v>
      </c>
      <c r="R21" s="169">
        <v>18</v>
      </c>
      <c r="S21" s="168">
        <v>19</v>
      </c>
      <c r="T21" s="28"/>
      <c r="U21" s="28"/>
      <c r="V21" s="28"/>
      <c r="W21" s="28"/>
      <c r="X21" s="28"/>
      <c r="Y21" s="28"/>
      <c r="Z21" s="27"/>
      <c r="AA21" s="27"/>
      <c r="AB21" s="27"/>
    </row>
    <row r="22" spans="1:28" s="3" customFormat="1" ht="32.25" customHeight="1" x14ac:dyDescent="0.2">
      <c r="A22" s="40"/>
      <c r="B22" s="45"/>
      <c r="C22" s="45"/>
      <c r="D22" s="45"/>
      <c r="E22" s="45"/>
      <c r="F22" s="45"/>
      <c r="G22" s="45"/>
      <c r="H22" s="45"/>
      <c r="I22" s="45"/>
      <c r="J22" s="45"/>
      <c r="K22" s="45"/>
      <c r="L22" s="45"/>
      <c r="M22" s="45"/>
      <c r="N22" s="45"/>
      <c r="O22" s="45"/>
      <c r="P22" s="45"/>
      <c r="Q22" s="36"/>
      <c r="R22" s="5"/>
      <c r="S22" s="167"/>
      <c r="T22" s="28"/>
      <c r="U22" s="28"/>
      <c r="V22" s="28"/>
      <c r="W22" s="28"/>
      <c r="X22" s="28"/>
      <c r="Y22" s="28"/>
      <c r="Z22" s="27"/>
      <c r="AA22" s="27"/>
      <c r="AB22" s="27"/>
    </row>
    <row r="23" spans="1:28" s="3" customFormat="1" ht="18.75" x14ac:dyDescent="0.2">
      <c r="A23" s="40"/>
      <c r="B23" s="45"/>
      <c r="C23" s="45"/>
      <c r="D23" s="45"/>
      <c r="E23" s="45"/>
      <c r="F23" s="45"/>
      <c r="G23" s="45"/>
      <c r="H23" s="30"/>
      <c r="I23" s="30"/>
      <c r="J23" s="30"/>
      <c r="K23" s="30"/>
      <c r="L23" s="30"/>
      <c r="M23" s="30"/>
      <c r="N23" s="30"/>
      <c r="O23" s="30"/>
      <c r="P23" s="30"/>
      <c r="Q23" s="30"/>
      <c r="R23" s="5"/>
      <c r="S23" s="167"/>
      <c r="T23" s="28"/>
      <c r="U23" s="28"/>
      <c r="V23" s="28"/>
      <c r="W23" s="28"/>
      <c r="X23" s="27"/>
      <c r="Y23" s="27"/>
      <c r="Z23" s="27"/>
      <c r="AA23" s="27"/>
      <c r="AB23" s="27"/>
    </row>
    <row r="24" spans="1:28" s="3" customFormat="1" ht="18.75" x14ac:dyDescent="0.2">
      <c r="A24" s="40"/>
      <c r="B24" s="45"/>
      <c r="C24" s="45"/>
      <c r="D24" s="45"/>
      <c r="E24" s="45"/>
      <c r="F24" s="45"/>
      <c r="G24" s="45"/>
      <c r="H24" s="30"/>
      <c r="I24" s="30"/>
      <c r="J24" s="30"/>
      <c r="K24" s="30"/>
      <c r="L24" s="30"/>
      <c r="M24" s="30"/>
      <c r="N24" s="30"/>
      <c r="O24" s="30"/>
      <c r="P24" s="30"/>
      <c r="Q24" s="30"/>
      <c r="R24" s="5"/>
      <c r="S24" s="167"/>
      <c r="T24" s="28"/>
      <c r="U24" s="28"/>
      <c r="V24" s="28"/>
      <c r="W24" s="28"/>
      <c r="X24" s="27"/>
      <c r="Y24" s="27"/>
      <c r="Z24" s="27"/>
      <c r="AA24" s="27"/>
      <c r="AB24" s="27"/>
    </row>
    <row r="25" spans="1:28" s="3" customFormat="1" ht="18.75" x14ac:dyDescent="0.2">
      <c r="A25" s="44"/>
      <c r="B25" s="45"/>
      <c r="C25" s="45"/>
      <c r="D25" s="45"/>
      <c r="E25" s="45"/>
      <c r="F25" s="45"/>
      <c r="G25" s="45"/>
      <c r="H25" s="30"/>
      <c r="I25" s="30"/>
      <c r="J25" s="30"/>
      <c r="K25" s="30"/>
      <c r="L25" s="30"/>
      <c r="M25" s="30"/>
      <c r="N25" s="30"/>
      <c r="O25" s="30"/>
      <c r="P25" s="30"/>
      <c r="Q25" s="30"/>
      <c r="R25" s="5"/>
      <c r="S25" s="167"/>
      <c r="T25" s="28"/>
      <c r="U25" s="28"/>
      <c r="V25" s="28"/>
      <c r="W25" s="28"/>
      <c r="X25" s="27"/>
      <c r="Y25" s="27"/>
      <c r="Z25" s="27"/>
      <c r="AA25" s="27"/>
      <c r="AB25" s="27"/>
    </row>
    <row r="26" spans="1:28" s="3" customFormat="1" ht="18.75" x14ac:dyDescent="0.2">
      <c r="A26" s="44"/>
      <c r="B26" s="45"/>
      <c r="C26" s="45"/>
      <c r="D26" s="45"/>
      <c r="E26" s="45"/>
      <c r="F26" s="45"/>
      <c r="G26" s="45"/>
      <c r="H26" s="30"/>
      <c r="I26" s="30"/>
      <c r="J26" s="30"/>
      <c r="K26" s="30"/>
      <c r="L26" s="30"/>
      <c r="M26" s="30"/>
      <c r="N26" s="30"/>
      <c r="O26" s="30"/>
      <c r="P26" s="30"/>
      <c r="Q26" s="30"/>
      <c r="R26" s="5"/>
      <c r="S26" s="167"/>
      <c r="T26" s="28"/>
      <c r="U26" s="28"/>
      <c r="V26" s="28"/>
      <c r="W26" s="28"/>
      <c r="X26" s="27"/>
      <c r="Y26" s="27"/>
      <c r="Z26" s="27"/>
      <c r="AA26" s="27"/>
      <c r="AB26" s="27"/>
    </row>
    <row r="27" spans="1:28" s="3" customFormat="1" ht="18.75" x14ac:dyDescent="0.2">
      <c r="A27" s="44"/>
      <c r="B27" s="45"/>
      <c r="C27" s="45"/>
      <c r="D27" s="45"/>
      <c r="E27" s="45"/>
      <c r="F27" s="45"/>
      <c r="G27" s="45"/>
      <c r="H27" s="30"/>
      <c r="I27" s="30"/>
      <c r="J27" s="30"/>
      <c r="K27" s="30"/>
      <c r="L27" s="30"/>
      <c r="M27" s="30"/>
      <c r="N27" s="30"/>
      <c r="O27" s="30"/>
      <c r="P27" s="30"/>
      <c r="Q27" s="30"/>
      <c r="R27" s="5"/>
      <c r="S27" s="167"/>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7"/>
      <c r="T28" s="28"/>
      <c r="U28" s="28"/>
      <c r="V28" s="28"/>
      <c r="W28" s="28"/>
      <c r="X28" s="27"/>
      <c r="Y28" s="27"/>
      <c r="Z28" s="27"/>
      <c r="AA28" s="27"/>
      <c r="AB28" s="27"/>
    </row>
    <row r="29" spans="1:28" ht="20.25" customHeight="1" x14ac:dyDescent="0.25">
      <c r="A29" s="133"/>
      <c r="B29" s="45"/>
      <c r="C29" s="45"/>
      <c r="D29" s="45"/>
      <c r="E29" s="133"/>
      <c r="F29" s="133"/>
      <c r="G29" s="133"/>
      <c r="H29" s="133"/>
      <c r="I29" s="133"/>
      <c r="J29" s="133"/>
      <c r="K29" s="133"/>
      <c r="L29" s="133"/>
      <c r="M29" s="133"/>
      <c r="N29" s="133"/>
      <c r="O29" s="133"/>
      <c r="P29" s="133"/>
      <c r="Q29" s="13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I41"/>
  <sheetViews>
    <sheetView workbookViewId="0">
      <selection activeCell="A7" sqref="A7"/>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2" spans="1:20" ht="18.75" x14ac:dyDescent="0.25">
      <c r="T2" s="37" t="s">
        <v>69</v>
      </c>
    </row>
    <row r="3" spans="1:20" s="12" customFormat="1" ht="18.75" x14ac:dyDescent="0.3">
      <c r="A3" s="18"/>
      <c r="H3" s="16"/>
      <c r="T3" s="15" t="s">
        <v>10</v>
      </c>
    </row>
    <row r="4" spans="1:20" s="12" customFormat="1" ht="18.75" x14ac:dyDescent="0.3">
      <c r="A4" s="18"/>
      <c r="H4" s="16"/>
      <c r="T4" s="15" t="s">
        <v>68</v>
      </c>
    </row>
    <row r="5" spans="1:20" s="12" customFormat="1" ht="18.75" x14ac:dyDescent="0.3">
      <c r="A5" s="18"/>
      <c r="H5" s="16"/>
      <c r="T5" s="15"/>
    </row>
    <row r="6" spans="1:20" s="12" customFormat="1" x14ac:dyDescent="0.2">
      <c r="A6" s="268" t="str">
        <f>'1. паспорт местоположение'!A5:C5</f>
        <v>Год раскрытия информации: 2023 год</v>
      </c>
      <c r="B6" s="268"/>
      <c r="C6" s="268"/>
      <c r="D6" s="268"/>
      <c r="E6" s="268"/>
      <c r="F6" s="268"/>
      <c r="G6" s="268"/>
      <c r="H6" s="268"/>
      <c r="I6" s="268"/>
      <c r="J6" s="268"/>
      <c r="K6" s="268"/>
      <c r="L6" s="268"/>
      <c r="M6" s="268"/>
      <c r="N6" s="268"/>
      <c r="O6" s="268"/>
      <c r="P6" s="268"/>
      <c r="Q6" s="268"/>
      <c r="R6" s="268"/>
      <c r="S6" s="268"/>
      <c r="T6" s="268"/>
    </row>
    <row r="7" spans="1:20" s="12" customFormat="1" x14ac:dyDescent="0.2">
      <c r="A7" s="17"/>
      <c r="H7" s="16"/>
    </row>
    <row r="8" spans="1:20" s="12" customFormat="1" ht="18.75" x14ac:dyDescent="0.2">
      <c r="A8" s="272" t="s">
        <v>9</v>
      </c>
      <c r="B8" s="272"/>
      <c r="C8" s="272"/>
      <c r="D8" s="272"/>
      <c r="E8" s="272"/>
      <c r="F8" s="272"/>
      <c r="G8" s="272"/>
      <c r="H8" s="272"/>
      <c r="I8" s="272"/>
      <c r="J8" s="272"/>
      <c r="K8" s="272"/>
      <c r="L8" s="272"/>
      <c r="M8" s="272"/>
      <c r="N8" s="272"/>
      <c r="O8" s="272"/>
      <c r="P8" s="272"/>
      <c r="Q8" s="272"/>
      <c r="R8" s="272"/>
      <c r="S8" s="272"/>
      <c r="T8" s="272"/>
    </row>
    <row r="9" spans="1:20" s="12" customFormat="1" ht="18.75" x14ac:dyDescent="0.2">
      <c r="A9" s="272"/>
      <c r="B9" s="272"/>
      <c r="C9" s="272"/>
      <c r="D9" s="272"/>
      <c r="E9" s="272"/>
      <c r="F9" s="272"/>
      <c r="G9" s="272"/>
      <c r="H9" s="272"/>
      <c r="I9" s="272"/>
      <c r="J9" s="272"/>
      <c r="K9" s="272"/>
      <c r="L9" s="272"/>
      <c r="M9" s="272"/>
      <c r="N9" s="272"/>
      <c r="O9" s="272"/>
      <c r="P9" s="272"/>
      <c r="Q9" s="272"/>
      <c r="R9" s="272"/>
      <c r="S9" s="272"/>
      <c r="T9" s="272"/>
    </row>
    <row r="10" spans="1:20" s="12" customFormat="1" x14ac:dyDescent="0.2">
      <c r="A10" s="276" t="s">
        <v>498</v>
      </c>
      <c r="B10" s="276"/>
      <c r="C10" s="276"/>
      <c r="D10" s="276"/>
      <c r="E10" s="276"/>
      <c r="F10" s="276"/>
      <c r="G10" s="276"/>
      <c r="H10" s="276"/>
      <c r="I10" s="276"/>
      <c r="J10" s="276"/>
      <c r="K10" s="276"/>
      <c r="L10" s="276"/>
      <c r="M10" s="276"/>
      <c r="N10" s="276"/>
      <c r="O10" s="276"/>
      <c r="P10" s="276"/>
      <c r="Q10" s="276"/>
      <c r="R10" s="276"/>
      <c r="S10" s="276"/>
      <c r="T10" s="276"/>
    </row>
    <row r="11" spans="1:20" s="12" customFormat="1" x14ac:dyDescent="0.2">
      <c r="A11" s="269" t="s">
        <v>8</v>
      </c>
      <c r="B11" s="269"/>
      <c r="C11" s="269"/>
      <c r="D11" s="269"/>
      <c r="E11" s="269"/>
      <c r="F11" s="269"/>
      <c r="G11" s="269"/>
      <c r="H11" s="269"/>
      <c r="I11" s="269"/>
      <c r="J11" s="269"/>
      <c r="K11" s="269"/>
      <c r="L11" s="269"/>
      <c r="M11" s="269"/>
      <c r="N11" s="269"/>
      <c r="O11" s="269"/>
      <c r="P11" s="269"/>
      <c r="Q11" s="269"/>
      <c r="R11" s="269"/>
      <c r="S11" s="269"/>
      <c r="T11" s="269"/>
    </row>
    <row r="12" spans="1:20" s="12" customFormat="1" ht="18.75" x14ac:dyDescent="0.2">
      <c r="A12" s="272"/>
      <c r="B12" s="272"/>
      <c r="C12" s="272"/>
      <c r="D12" s="272"/>
      <c r="E12" s="272"/>
      <c r="F12" s="272"/>
      <c r="G12" s="272"/>
      <c r="H12" s="272"/>
      <c r="I12" s="272"/>
      <c r="J12" s="272"/>
      <c r="K12" s="272"/>
      <c r="L12" s="272"/>
      <c r="M12" s="272"/>
      <c r="N12" s="272"/>
      <c r="O12" s="272"/>
      <c r="P12" s="272"/>
      <c r="Q12" s="272"/>
      <c r="R12" s="272"/>
      <c r="S12" s="272"/>
      <c r="T12" s="272"/>
    </row>
    <row r="13" spans="1:20" s="12" customFormat="1" x14ac:dyDescent="0.2">
      <c r="A13" s="276" t="str">
        <f>'1. паспорт местоположение'!A12:C12</f>
        <v>M_PK1900.02.01.02</v>
      </c>
      <c r="B13" s="276"/>
      <c r="C13" s="276"/>
      <c r="D13" s="276"/>
      <c r="E13" s="276"/>
      <c r="F13" s="276"/>
      <c r="G13" s="276"/>
      <c r="H13" s="276"/>
      <c r="I13" s="276"/>
      <c r="J13" s="276"/>
      <c r="K13" s="276"/>
      <c r="L13" s="276"/>
      <c r="M13" s="276"/>
      <c r="N13" s="276"/>
      <c r="O13" s="276"/>
      <c r="P13" s="276"/>
      <c r="Q13" s="276"/>
      <c r="R13" s="276"/>
      <c r="S13" s="276"/>
      <c r="T13" s="276"/>
    </row>
    <row r="14" spans="1:20" s="12" customFormat="1" x14ac:dyDescent="0.2">
      <c r="A14" s="269" t="s">
        <v>7</v>
      </c>
      <c r="B14" s="269"/>
      <c r="C14" s="269"/>
      <c r="D14" s="269"/>
      <c r="E14" s="269"/>
      <c r="F14" s="269"/>
      <c r="G14" s="269"/>
      <c r="H14" s="269"/>
      <c r="I14" s="269"/>
      <c r="J14" s="269"/>
      <c r="K14" s="269"/>
      <c r="L14" s="269"/>
      <c r="M14" s="269"/>
      <c r="N14" s="269"/>
      <c r="O14" s="269"/>
      <c r="P14" s="269"/>
      <c r="Q14" s="269"/>
      <c r="R14" s="269"/>
      <c r="S14" s="269"/>
      <c r="T14" s="269"/>
    </row>
    <row r="15" spans="1:20" s="9" customFormat="1" ht="18.75" x14ac:dyDescent="0.2">
      <c r="A15" s="280"/>
      <c r="B15" s="280"/>
      <c r="C15" s="280"/>
      <c r="D15" s="280"/>
      <c r="E15" s="280"/>
      <c r="F15" s="280"/>
      <c r="G15" s="280"/>
      <c r="H15" s="280"/>
      <c r="I15" s="280"/>
      <c r="J15" s="280"/>
      <c r="K15" s="280"/>
      <c r="L15" s="280"/>
      <c r="M15" s="280"/>
      <c r="N15" s="280"/>
      <c r="O15" s="280"/>
      <c r="P15" s="280"/>
      <c r="Q15" s="280"/>
      <c r="R15" s="280"/>
      <c r="S15" s="280"/>
      <c r="T15" s="280"/>
    </row>
    <row r="16" spans="1:20" s="3" customFormat="1" x14ac:dyDescent="0.2">
      <c r="A16" s="276" t="str">
        <f>'1. паспорт местоположение'!A15:C15</f>
        <v>Покупка оборудования, не требующего монтажа (Приобретение вычислительной техники - 3 шт.: Сервер ОИК - 2 шт.; Сервер ТМ  - 1 шт.)</v>
      </c>
      <c r="B16" s="276"/>
      <c r="C16" s="276"/>
      <c r="D16" s="276"/>
      <c r="E16" s="276"/>
      <c r="F16" s="276"/>
      <c r="G16" s="276"/>
      <c r="H16" s="276"/>
      <c r="I16" s="276"/>
      <c r="J16" s="276"/>
      <c r="K16" s="276"/>
      <c r="L16" s="276"/>
      <c r="M16" s="276"/>
      <c r="N16" s="276"/>
      <c r="O16" s="276"/>
      <c r="P16" s="276"/>
      <c r="Q16" s="276"/>
      <c r="R16" s="276"/>
      <c r="S16" s="276"/>
      <c r="T16" s="276"/>
    </row>
    <row r="17" spans="1:113" s="3" customFormat="1" x14ac:dyDescent="0.2">
      <c r="A17" s="269" t="s">
        <v>6</v>
      </c>
      <c r="B17" s="269"/>
      <c r="C17" s="269"/>
      <c r="D17" s="269"/>
      <c r="E17" s="269"/>
      <c r="F17" s="269"/>
      <c r="G17" s="269"/>
      <c r="H17" s="269"/>
      <c r="I17" s="269"/>
      <c r="J17" s="269"/>
      <c r="K17" s="269"/>
      <c r="L17" s="269"/>
      <c r="M17" s="269"/>
      <c r="N17" s="269"/>
      <c r="O17" s="269"/>
      <c r="P17" s="269"/>
      <c r="Q17" s="269"/>
      <c r="R17" s="269"/>
      <c r="S17" s="269"/>
      <c r="T17" s="269"/>
    </row>
    <row r="18" spans="1:113" s="3" customFormat="1" ht="18.75" x14ac:dyDescent="0.2">
      <c r="A18" s="281"/>
      <c r="B18" s="281"/>
      <c r="C18" s="281"/>
      <c r="D18" s="281"/>
      <c r="E18" s="281"/>
      <c r="F18" s="281"/>
      <c r="G18" s="281"/>
      <c r="H18" s="281"/>
      <c r="I18" s="281"/>
      <c r="J18" s="281"/>
      <c r="K18" s="281"/>
      <c r="L18" s="281"/>
      <c r="M18" s="281"/>
      <c r="N18" s="281"/>
      <c r="O18" s="281"/>
      <c r="P18" s="281"/>
      <c r="Q18" s="281"/>
      <c r="R18" s="281"/>
      <c r="S18" s="281"/>
      <c r="T18" s="281"/>
    </row>
    <row r="19" spans="1:113" s="3" customFormat="1" ht="18.75" x14ac:dyDescent="0.2">
      <c r="A19" s="271" t="s">
        <v>441</v>
      </c>
      <c r="B19" s="271"/>
      <c r="C19" s="271"/>
      <c r="D19" s="271"/>
      <c r="E19" s="271"/>
      <c r="F19" s="271"/>
      <c r="G19" s="271"/>
      <c r="H19" s="271"/>
      <c r="I19" s="271"/>
      <c r="J19" s="271"/>
      <c r="K19" s="271"/>
      <c r="L19" s="271"/>
      <c r="M19" s="271"/>
      <c r="N19" s="271"/>
      <c r="O19" s="271"/>
      <c r="P19" s="271"/>
      <c r="Q19" s="271"/>
      <c r="R19" s="271"/>
      <c r="S19" s="271"/>
      <c r="T19" s="271"/>
    </row>
    <row r="20" spans="1:113" s="57" customFormat="1" x14ac:dyDescent="0.25">
      <c r="A20" s="284"/>
      <c r="B20" s="284"/>
      <c r="C20" s="284"/>
      <c r="D20" s="284"/>
      <c r="E20" s="284"/>
      <c r="F20" s="284"/>
      <c r="G20" s="284"/>
      <c r="H20" s="284"/>
      <c r="I20" s="284"/>
      <c r="J20" s="284"/>
      <c r="K20" s="284"/>
      <c r="L20" s="284"/>
      <c r="M20" s="284"/>
      <c r="N20" s="284"/>
      <c r="O20" s="284"/>
      <c r="P20" s="284"/>
      <c r="Q20" s="284"/>
      <c r="R20" s="284"/>
      <c r="S20" s="284"/>
      <c r="T20" s="284"/>
    </row>
    <row r="21" spans="1:113" x14ac:dyDescent="0.25">
      <c r="A21" s="285" t="s">
        <v>5</v>
      </c>
      <c r="B21" s="288" t="s">
        <v>221</v>
      </c>
      <c r="C21" s="289"/>
      <c r="D21" s="292" t="s">
        <v>122</v>
      </c>
      <c r="E21" s="288" t="s">
        <v>470</v>
      </c>
      <c r="F21" s="289"/>
      <c r="G21" s="288" t="s">
        <v>240</v>
      </c>
      <c r="H21" s="289"/>
      <c r="I21" s="288" t="s">
        <v>121</v>
      </c>
      <c r="J21" s="289"/>
      <c r="K21" s="292" t="s">
        <v>120</v>
      </c>
      <c r="L21" s="288" t="s">
        <v>119</v>
      </c>
      <c r="M21" s="289"/>
      <c r="N21" s="288" t="s">
        <v>466</v>
      </c>
      <c r="O21" s="289"/>
      <c r="P21" s="292" t="s">
        <v>118</v>
      </c>
      <c r="Q21" s="295" t="s">
        <v>117</v>
      </c>
      <c r="R21" s="296"/>
      <c r="S21" s="295" t="s">
        <v>116</v>
      </c>
      <c r="T21" s="297"/>
    </row>
    <row r="22" spans="1:113" ht="141.75" x14ac:dyDescent="0.25">
      <c r="A22" s="286"/>
      <c r="B22" s="290"/>
      <c r="C22" s="291"/>
      <c r="D22" s="293"/>
      <c r="E22" s="290"/>
      <c r="F22" s="291"/>
      <c r="G22" s="290"/>
      <c r="H22" s="291"/>
      <c r="I22" s="290"/>
      <c r="J22" s="291"/>
      <c r="K22" s="294"/>
      <c r="L22" s="290"/>
      <c r="M22" s="291"/>
      <c r="N22" s="290"/>
      <c r="O22" s="291"/>
      <c r="P22" s="294"/>
      <c r="Q22" s="87" t="s">
        <v>115</v>
      </c>
      <c r="R22" s="87" t="s">
        <v>440</v>
      </c>
      <c r="S22" s="87" t="s">
        <v>114</v>
      </c>
      <c r="T22" s="87" t="s">
        <v>113</v>
      </c>
    </row>
    <row r="23" spans="1:113" x14ac:dyDescent="0.25">
      <c r="A23" s="287"/>
      <c r="B23" s="174" t="s">
        <v>111</v>
      </c>
      <c r="C23" s="174" t="s">
        <v>112</v>
      </c>
      <c r="D23" s="294"/>
      <c r="E23" s="174" t="s">
        <v>111</v>
      </c>
      <c r="F23" s="174" t="s">
        <v>112</v>
      </c>
      <c r="G23" s="174" t="s">
        <v>111</v>
      </c>
      <c r="H23" s="174" t="s">
        <v>112</v>
      </c>
      <c r="I23" s="174" t="s">
        <v>111</v>
      </c>
      <c r="J23" s="174" t="s">
        <v>112</v>
      </c>
      <c r="K23" s="174" t="s">
        <v>111</v>
      </c>
      <c r="L23" s="174" t="s">
        <v>111</v>
      </c>
      <c r="M23" s="174" t="s">
        <v>112</v>
      </c>
      <c r="N23" s="174" t="s">
        <v>111</v>
      </c>
      <c r="O23" s="174" t="s">
        <v>112</v>
      </c>
      <c r="P23" s="237" t="s">
        <v>111</v>
      </c>
      <c r="Q23" s="87" t="s">
        <v>111</v>
      </c>
      <c r="R23" s="87" t="s">
        <v>111</v>
      </c>
      <c r="S23" s="87" t="s">
        <v>111</v>
      </c>
      <c r="T23" s="87"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180"/>
      <c r="B25" s="180"/>
      <c r="C25" s="180"/>
      <c r="D25" s="180"/>
      <c r="E25" s="180"/>
      <c r="F25" s="180"/>
      <c r="G25" s="180"/>
      <c r="H25" s="180"/>
      <c r="I25" s="180"/>
      <c r="J25" s="180"/>
      <c r="K25" s="180"/>
      <c r="L25" s="180"/>
      <c r="M25" s="180"/>
      <c r="N25" s="180"/>
      <c r="O25" s="180"/>
      <c r="P25" s="180"/>
      <c r="Q25" s="180"/>
      <c r="R25" s="180"/>
      <c r="S25" s="180"/>
      <c r="T25" s="180"/>
    </row>
    <row r="26" spans="1:113" s="55" customFormat="1" ht="12.75" x14ac:dyDescent="0.2">
      <c r="B26" s="56"/>
      <c r="C26" s="56"/>
      <c r="K26" s="56"/>
    </row>
    <row r="27" spans="1:113" s="55" customFormat="1" x14ac:dyDescent="0.25">
      <c r="B27" s="53" t="s">
        <v>110</v>
      </c>
      <c r="C27" s="53"/>
      <c r="D27" s="53"/>
      <c r="E27" s="53"/>
      <c r="F27" s="53"/>
      <c r="G27" s="53"/>
      <c r="H27" s="53"/>
      <c r="I27" s="53"/>
      <c r="J27" s="53"/>
      <c r="K27" s="53"/>
      <c r="L27" s="53"/>
      <c r="M27" s="53"/>
      <c r="N27" s="53"/>
      <c r="O27" s="53"/>
      <c r="P27" s="53"/>
      <c r="Q27" s="53"/>
      <c r="R27" s="53"/>
    </row>
    <row r="28" spans="1:113" x14ac:dyDescent="0.25">
      <c r="B28" s="283" t="s">
        <v>476</v>
      </c>
      <c r="C28" s="283"/>
      <c r="D28" s="283"/>
      <c r="E28" s="283"/>
      <c r="F28" s="283"/>
      <c r="G28" s="283"/>
      <c r="H28" s="283"/>
      <c r="I28" s="283"/>
      <c r="J28" s="283"/>
      <c r="K28" s="283"/>
      <c r="L28" s="283"/>
      <c r="M28" s="283"/>
      <c r="N28" s="283"/>
      <c r="O28" s="283"/>
      <c r="P28" s="283"/>
      <c r="Q28" s="283"/>
      <c r="R28" s="283"/>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439</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109</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108</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107</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workbookViewId="0">
      <selection activeCell="L38" sqref="L38"/>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18.75" x14ac:dyDescent="0.25">
      <c r="AA1" s="37" t="s">
        <v>69</v>
      </c>
    </row>
    <row r="2" spans="1:27" s="12" customFormat="1" ht="18.75" x14ac:dyDescent="0.3">
      <c r="E2" s="18"/>
      <c r="Q2" s="16"/>
      <c r="R2" s="16"/>
      <c r="AA2" s="15" t="s">
        <v>10</v>
      </c>
    </row>
    <row r="3" spans="1:27" s="12" customFormat="1" ht="18.75" x14ac:dyDescent="0.3">
      <c r="E3" s="18"/>
      <c r="Q3" s="16"/>
      <c r="R3" s="16"/>
      <c r="AA3" s="15" t="s">
        <v>68</v>
      </c>
    </row>
    <row r="4" spans="1:27" s="12" customFormat="1" x14ac:dyDescent="0.2">
      <c r="E4" s="17"/>
      <c r="Q4" s="16"/>
      <c r="R4" s="16"/>
    </row>
    <row r="5" spans="1:27" s="12" customFormat="1" x14ac:dyDescent="0.2">
      <c r="A5" s="268" t="str">
        <f>'1. паспорт местоположение'!A5:C5</f>
        <v>Год раскрытия информации: 2023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row>
    <row r="6" spans="1:27" s="12" customFormat="1" x14ac:dyDescent="0.2">
      <c r="A6" s="233"/>
      <c r="B6" s="233"/>
      <c r="C6" s="233"/>
      <c r="D6" s="233"/>
      <c r="E6" s="233"/>
      <c r="F6" s="233"/>
      <c r="G6" s="233"/>
      <c r="H6" s="233"/>
      <c r="I6" s="233"/>
      <c r="J6" s="233"/>
      <c r="K6" s="233"/>
      <c r="L6" s="233"/>
      <c r="M6" s="233"/>
      <c r="N6" s="233"/>
      <c r="O6" s="233"/>
      <c r="P6" s="233"/>
      <c r="Q6" s="233"/>
      <c r="R6" s="233"/>
      <c r="S6" s="233"/>
      <c r="T6" s="233"/>
    </row>
    <row r="7" spans="1:27" s="12" customFormat="1" ht="18.75" x14ac:dyDescent="0.2">
      <c r="E7" s="272" t="s">
        <v>9</v>
      </c>
      <c r="F7" s="272"/>
      <c r="G7" s="272"/>
      <c r="H7" s="272"/>
      <c r="I7" s="272"/>
      <c r="J7" s="272"/>
      <c r="K7" s="272"/>
      <c r="L7" s="272"/>
      <c r="M7" s="272"/>
      <c r="N7" s="272"/>
      <c r="O7" s="272"/>
      <c r="P7" s="272"/>
      <c r="Q7" s="272"/>
      <c r="R7" s="272"/>
      <c r="S7" s="272"/>
      <c r="T7" s="272"/>
      <c r="U7" s="272"/>
      <c r="V7" s="272"/>
      <c r="W7" s="272"/>
      <c r="X7" s="272"/>
      <c r="Y7" s="272"/>
    </row>
    <row r="8" spans="1:27" s="12" customFormat="1" ht="18.75" x14ac:dyDescent="0.2">
      <c r="E8" s="234"/>
      <c r="F8" s="234"/>
      <c r="G8" s="234"/>
      <c r="H8" s="234"/>
      <c r="I8" s="234"/>
      <c r="J8" s="234"/>
      <c r="K8" s="234"/>
      <c r="L8" s="234"/>
      <c r="M8" s="234"/>
      <c r="N8" s="234"/>
      <c r="O8" s="234"/>
      <c r="P8" s="234"/>
      <c r="Q8" s="234"/>
      <c r="R8" s="234"/>
      <c r="S8" s="170"/>
      <c r="T8" s="170"/>
      <c r="U8" s="170"/>
      <c r="V8" s="170"/>
      <c r="W8" s="170"/>
    </row>
    <row r="9" spans="1:27" s="12" customFormat="1" x14ac:dyDescent="0.2">
      <c r="E9" s="276" t="s">
        <v>498</v>
      </c>
      <c r="F9" s="276"/>
      <c r="G9" s="276"/>
      <c r="H9" s="276"/>
      <c r="I9" s="276"/>
      <c r="J9" s="276"/>
      <c r="K9" s="276"/>
      <c r="L9" s="276"/>
      <c r="M9" s="276"/>
      <c r="N9" s="276"/>
      <c r="O9" s="276"/>
      <c r="P9" s="276"/>
      <c r="Q9" s="276"/>
      <c r="R9" s="276"/>
      <c r="S9" s="276"/>
      <c r="T9" s="276"/>
      <c r="U9" s="276"/>
      <c r="V9" s="276"/>
      <c r="W9" s="276"/>
      <c r="X9" s="276"/>
      <c r="Y9" s="276"/>
    </row>
    <row r="10" spans="1:27" s="12" customFormat="1" x14ac:dyDescent="0.2">
      <c r="E10" s="269" t="s">
        <v>8</v>
      </c>
      <c r="F10" s="269"/>
      <c r="G10" s="269"/>
      <c r="H10" s="269"/>
      <c r="I10" s="269"/>
      <c r="J10" s="269"/>
      <c r="K10" s="269"/>
      <c r="L10" s="269"/>
      <c r="M10" s="269"/>
      <c r="N10" s="269"/>
      <c r="O10" s="269"/>
      <c r="P10" s="269"/>
      <c r="Q10" s="269"/>
      <c r="R10" s="269"/>
      <c r="S10" s="269"/>
      <c r="T10" s="269"/>
      <c r="U10" s="269"/>
      <c r="V10" s="269"/>
      <c r="W10" s="269"/>
      <c r="X10" s="269"/>
      <c r="Y10" s="269"/>
    </row>
    <row r="11" spans="1:27" s="12" customFormat="1" ht="18.75" x14ac:dyDescent="0.2">
      <c r="E11" s="234"/>
      <c r="F11" s="234"/>
      <c r="G11" s="234"/>
      <c r="H11" s="234"/>
      <c r="I11" s="234"/>
      <c r="J11" s="234"/>
      <c r="K11" s="234"/>
      <c r="L11" s="234"/>
      <c r="M11" s="234"/>
      <c r="N11" s="234"/>
      <c r="O11" s="234"/>
      <c r="P11" s="234"/>
      <c r="Q11" s="234"/>
      <c r="R11" s="234"/>
      <c r="S11" s="170"/>
      <c r="T11" s="170"/>
      <c r="U11" s="170"/>
      <c r="V11" s="170"/>
      <c r="W11" s="170"/>
    </row>
    <row r="12" spans="1:27" s="12" customFormat="1" x14ac:dyDescent="0.2">
      <c r="A12" s="276" t="str">
        <f>'1. паспорт местоположение'!A12:C12</f>
        <v>M_PK1900.02.01.02</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row>
    <row r="13" spans="1:27" s="12" customFormat="1" x14ac:dyDescent="0.2">
      <c r="E13" s="269" t="s">
        <v>7</v>
      </c>
      <c r="F13" s="269"/>
      <c r="G13" s="269"/>
      <c r="H13" s="269"/>
      <c r="I13" s="269"/>
      <c r="J13" s="269"/>
      <c r="K13" s="269"/>
      <c r="L13" s="269"/>
      <c r="M13" s="269"/>
      <c r="N13" s="269"/>
      <c r="O13" s="269"/>
      <c r="P13" s="269"/>
      <c r="Q13" s="269"/>
      <c r="R13" s="269"/>
      <c r="S13" s="269"/>
      <c r="T13" s="269"/>
      <c r="U13" s="269"/>
      <c r="V13" s="269"/>
      <c r="W13" s="269"/>
      <c r="X13" s="269"/>
      <c r="Y13" s="269"/>
    </row>
    <row r="14" spans="1:27" s="9" customFormat="1" ht="18.75" x14ac:dyDescent="0.2">
      <c r="E14" s="235"/>
      <c r="F14" s="235"/>
      <c r="G14" s="235"/>
      <c r="H14" s="235"/>
      <c r="I14" s="235"/>
      <c r="J14" s="235"/>
      <c r="K14" s="235"/>
      <c r="L14" s="235"/>
      <c r="M14" s="235"/>
      <c r="N14" s="235"/>
      <c r="O14" s="235"/>
      <c r="P14" s="235"/>
      <c r="Q14" s="235"/>
      <c r="R14" s="235"/>
      <c r="S14" s="235"/>
      <c r="T14" s="235"/>
      <c r="U14" s="235"/>
      <c r="V14" s="235"/>
      <c r="W14" s="235"/>
    </row>
    <row r="15" spans="1:27" s="3" customFormat="1" x14ac:dyDescent="0.2">
      <c r="A15" s="276" t="str">
        <f>'1. паспорт местоположение'!A15:C15</f>
        <v>Покупка оборудования, не требующего монтажа (Приобретение вычислительной техники - 3 шт.: Сервер ОИК - 2 шт.; Сервер ТМ  - 1 шт.)</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row>
    <row r="16" spans="1:27" s="3" customFormat="1" x14ac:dyDescent="0.2">
      <c r="E16" s="269" t="s">
        <v>6</v>
      </c>
      <c r="F16" s="269"/>
      <c r="G16" s="269"/>
      <c r="H16" s="269"/>
      <c r="I16" s="269"/>
      <c r="J16" s="269"/>
      <c r="K16" s="269"/>
      <c r="L16" s="269"/>
      <c r="M16" s="269"/>
      <c r="N16" s="269"/>
      <c r="O16" s="269"/>
      <c r="P16" s="269"/>
      <c r="Q16" s="269"/>
      <c r="R16" s="269"/>
      <c r="S16" s="269"/>
      <c r="T16" s="269"/>
      <c r="U16" s="269"/>
      <c r="V16" s="269"/>
      <c r="W16" s="269"/>
      <c r="X16" s="269"/>
      <c r="Y16" s="269"/>
    </row>
    <row r="17" spans="1:27" s="3" customFormat="1" ht="18.75" x14ac:dyDescent="0.2">
      <c r="E17" s="236"/>
      <c r="F17" s="236"/>
      <c r="G17" s="236"/>
      <c r="H17" s="236"/>
      <c r="I17" s="236"/>
      <c r="J17" s="236"/>
      <c r="K17" s="236"/>
      <c r="L17" s="236"/>
      <c r="M17" s="236"/>
      <c r="N17" s="236"/>
      <c r="O17" s="236"/>
      <c r="P17" s="236"/>
      <c r="Q17" s="236"/>
      <c r="R17" s="236"/>
      <c r="S17" s="236"/>
      <c r="T17" s="236"/>
      <c r="U17" s="236"/>
      <c r="V17" s="236"/>
      <c r="W17" s="236"/>
    </row>
    <row r="18" spans="1:27" s="3" customFormat="1" ht="18.75" x14ac:dyDescent="0.2">
      <c r="E18" s="271"/>
      <c r="F18" s="271"/>
      <c r="G18" s="271"/>
      <c r="H18" s="271"/>
      <c r="I18" s="271"/>
      <c r="J18" s="271"/>
      <c r="K18" s="271"/>
      <c r="L18" s="271"/>
      <c r="M18" s="271"/>
      <c r="N18" s="271"/>
      <c r="O18" s="271"/>
      <c r="P18" s="271"/>
      <c r="Q18" s="271"/>
      <c r="R18" s="271"/>
      <c r="S18" s="271"/>
      <c r="T18" s="271"/>
      <c r="U18" s="271"/>
      <c r="V18" s="271"/>
      <c r="W18" s="271"/>
      <c r="X18" s="271"/>
      <c r="Y18" s="271"/>
    </row>
    <row r="19" spans="1:27" ht="18.75" x14ac:dyDescent="0.25">
      <c r="A19" s="271" t="s">
        <v>443</v>
      </c>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row>
    <row r="20" spans="1:27" s="57" customFormat="1" x14ac:dyDescent="0.25"/>
    <row r="21" spans="1:27" x14ac:dyDescent="0.25">
      <c r="A21" s="302" t="s">
        <v>5</v>
      </c>
      <c r="B21" s="298" t="s">
        <v>450</v>
      </c>
      <c r="C21" s="299"/>
      <c r="D21" s="298" t="s">
        <v>452</v>
      </c>
      <c r="E21" s="299"/>
      <c r="F21" s="295" t="s">
        <v>94</v>
      </c>
      <c r="G21" s="297"/>
      <c r="H21" s="297"/>
      <c r="I21" s="296"/>
      <c r="J21" s="302" t="s">
        <v>453</v>
      </c>
      <c r="K21" s="298" t="s">
        <v>454</v>
      </c>
      <c r="L21" s="299"/>
      <c r="M21" s="298" t="s">
        <v>455</v>
      </c>
      <c r="N21" s="299"/>
      <c r="O21" s="298" t="s">
        <v>442</v>
      </c>
      <c r="P21" s="299"/>
      <c r="Q21" s="298" t="s">
        <v>127</v>
      </c>
      <c r="R21" s="299"/>
      <c r="S21" s="302" t="s">
        <v>126</v>
      </c>
      <c r="T21" s="302" t="s">
        <v>456</v>
      </c>
      <c r="U21" s="302" t="s">
        <v>451</v>
      </c>
      <c r="V21" s="298" t="s">
        <v>125</v>
      </c>
      <c r="W21" s="299"/>
      <c r="X21" s="295" t="s">
        <v>117</v>
      </c>
      <c r="Y21" s="297"/>
      <c r="Z21" s="295" t="s">
        <v>116</v>
      </c>
      <c r="AA21" s="297"/>
    </row>
    <row r="22" spans="1:27" ht="141.75" x14ac:dyDescent="0.25">
      <c r="A22" s="304"/>
      <c r="B22" s="300"/>
      <c r="C22" s="301"/>
      <c r="D22" s="300"/>
      <c r="E22" s="301"/>
      <c r="F22" s="295" t="s">
        <v>124</v>
      </c>
      <c r="G22" s="296"/>
      <c r="H22" s="295" t="s">
        <v>123</v>
      </c>
      <c r="I22" s="296"/>
      <c r="J22" s="303"/>
      <c r="K22" s="300"/>
      <c r="L22" s="301"/>
      <c r="M22" s="300"/>
      <c r="N22" s="301"/>
      <c r="O22" s="300"/>
      <c r="P22" s="301"/>
      <c r="Q22" s="300"/>
      <c r="R22" s="301"/>
      <c r="S22" s="303"/>
      <c r="T22" s="303"/>
      <c r="U22" s="303"/>
      <c r="V22" s="300"/>
      <c r="W22" s="301"/>
      <c r="X22" s="87" t="s">
        <v>115</v>
      </c>
      <c r="Y22" s="87" t="s">
        <v>440</v>
      </c>
      <c r="Z22" s="87" t="s">
        <v>114</v>
      </c>
      <c r="AA22" s="87" t="s">
        <v>113</v>
      </c>
    </row>
    <row r="23" spans="1:27" x14ac:dyDescent="0.25">
      <c r="A23" s="303"/>
      <c r="B23" s="238" t="s">
        <v>111</v>
      </c>
      <c r="C23" s="238" t="s">
        <v>112</v>
      </c>
      <c r="D23" s="238" t="s">
        <v>111</v>
      </c>
      <c r="E23" s="238" t="s">
        <v>112</v>
      </c>
      <c r="F23" s="238" t="s">
        <v>111</v>
      </c>
      <c r="G23" s="238" t="s">
        <v>112</v>
      </c>
      <c r="H23" s="238" t="s">
        <v>111</v>
      </c>
      <c r="I23" s="238" t="s">
        <v>112</v>
      </c>
      <c r="J23" s="238" t="s">
        <v>111</v>
      </c>
      <c r="K23" s="238" t="s">
        <v>111</v>
      </c>
      <c r="L23" s="238" t="s">
        <v>112</v>
      </c>
      <c r="M23" s="238" t="s">
        <v>111</v>
      </c>
      <c r="N23" s="238" t="s">
        <v>112</v>
      </c>
      <c r="O23" s="238" t="s">
        <v>111</v>
      </c>
      <c r="P23" s="238" t="s">
        <v>112</v>
      </c>
      <c r="Q23" s="238" t="s">
        <v>111</v>
      </c>
      <c r="R23" s="238" t="s">
        <v>112</v>
      </c>
      <c r="S23" s="238" t="s">
        <v>111</v>
      </c>
      <c r="T23" s="238" t="s">
        <v>111</v>
      </c>
      <c r="U23" s="238" t="s">
        <v>111</v>
      </c>
      <c r="V23" s="238" t="s">
        <v>111</v>
      </c>
      <c r="W23" s="238" t="s">
        <v>112</v>
      </c>
      <c r="X23" s="238" t="s">
        <v>111</v>
      </c>
      <c r="Y23" s="238" t="s">
        <v>111</v>
      </c>
      <c r="Z23" s="87" t="s">
        <v>111</v>
      </c>
      <c r="AA23" s="87" t="s">
        <v>111</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7" customForma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x14ac:dyDescent="0.25">
      <c r="X26" s="88"/>
      <c r="Y26" s="89"/>
      <c r="Z26" s="50"/>
      <c r="AA26" s="50"/>
    </row>
    <row r="27" spans="1:27" s="55" customFormat="1" ht="12.75" x14ac:dyDescent="0.2">
      <c r="A27" s="56"/>
      <c r="B27" s="56"/>
      <c r="C27" s="56"/>
      <c r="E27" s="56"/>
      <c r="X27" s="90"/>
      <c r="Y27" s="90"/>
      <c r="Z27" s="90"/>
      <c r="AA27" s="90"/>
    </row>
    <row r="28" spans="1:27" s="55" customFormat="1" ht="12.75" x14ac:dyDescent="0.2">
      <c r="A28" s="56"/>
      <c r="B28" s="56"/>
      <c r="C28" s="56"/>
    </row>
  </sheetData>
  <mergeCells count="27">
    <mergeCell ref="E13:Y13"/>
    <mergeCell ref="A5:AA5"/>
    <mergeCell ref="E7:Y7"/>
    <mergeCell ref="E9:Y9"/>
    <mergeCell ref="E10:Y10"/>
    <mergeCell ref="A12:AA1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C1" zoomScale="85" zoomScaleSheetLayoutView="85"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8" t="str">
        <f>'1. паспорт местоположение'!A5:C5</f>
        <v>Год раскрытия информации: 2023 год</v>
      </c>
      <c r="B5" s="268"/>
      <c r="C5" s="268"/>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2" customFormat="1" ht="18.75" x14ac:dyDescent="0.3">
      <c r="A6" s="17"/>
      <c r="E6" s="16"/>
      <c r="F6" s="16"/>
      <c r="G6" s="15"/>
    </row>
    <row r="7" spans="1:29" s="12" customFormat="1" ht="18.75" x14ac:dyDescent="0.2">
      <c r="A7" s="272" t="s">
        <v>9</v>
      </c>
      <c r="B7" s="272"/>
      <c r="C7" s="272"/>
      <c r="D7" s="13"/>
      <c r="E7" s="13"/>
      <c r="F7" s="13"/>
      <c r="G7" s="13"/>
      <c r="H7" s="13"/>
      <c r="I7" s="13"/>
      <c r="J7" s="13"/>
      <c r="K7" s="13"/>
      <c r="L7" s="13"/>
      <c r="M7" s="13"/>
      <c r="N7" s="13"/>
      <c r="O7" s="13"/>
      <c r="P7" s="13"/>
      <c r="Q7" s="13"/>
      <c r="R7" s="13"/>
      <c r="S7" s="13"/>
      <c r="T7" s="13"/>
      <c r="U7" s="13"/>
    </row>
    <row r="8" spans="1:29" s="12" customFormat="1" ht="18.75" x14ac:dyDescent="0.2">
      <c r="A8" s="272"/>
      <c r="B8" s="272"/>
      <c r="C8" s="272"/>
      <c r="D8" s="14"/>
      <c r="E8" s="14"/>
      <c r="F8" s="14"/>
      <c r="G8" s="14"/>
      <c r="H8" s="13"/>
      <c r="I8" s="13"/>
      <c r="J8" s="13"/>
      <c r="K8" s="13"/>
      <c r="L8" s="13"/>
      <c r="M8" s="13"/>
      <c r="N8" s="13"/>
      <c r="O8" s="13"/>
      <c r="P8" s="13"/>
      <c r="Q8" s="13"/>
      <c r="R8" s="13"/>
      <c r="S8" s="13"/>
      <c r="T8" s="13"/>
      <c r="U8" s="13"/>
    </row>
    <row r="9" spans="1:29" s="12" customFormat="1" ht="18.75" x14ac:dyDescent="0.2">
      <c r="A9" s="276" t="str">
        <f>'1. паспорт местоположение'!A9:C9</f>
        <v>АО "Россети Тюмень"</v>
      </c>
      <c r="B9" s="276"/>
      <c r="C9" s="276"/>
      <c r="D9" s="8"/>
      <c r="E9" s="8"/>
      <c r="F9" s="8"/>
      <c r="G9" s="8"/>
      <c r="H9" s="13"/>
      <c r="I9" s="13"/>
      <c r="J9" s="13"/>
      <c r="K9" s="13"/>
      <c r="L9" s="13"/>
      <c r="M9" s="13"/>
      <c r="N9" s="13"/>
      <c r="O9" s="13"/>
      <c r="P9" s="13"/>
      <c r="Q9" s="13"/>
      <c r="R9" s="13"/>
      <c r="S9" s="13"/>
      <c r="T9" s="13"/>
      <c r="U9" s="13"/>
    </row>
    <row r="10" spans="1:29" s="12" customFormat="1" ht="18.75" x14ac:dyDescent="0.2">
      <c r="A10" s="269" t="s">
        <v>8</v>
      </c>
      <c r="B10" s="269"/>
      <c r="C10" s="269"/>
      <c r="D10" s="6"/>
      <c r="E10" s="6"/>
      <c r="F10" s="6"/>
      <c r="G10" s="6"/>
      <c r="H10" s="13"/>
      <c r="I10" s="13"/>
      <c r="J10" s="13"/>
      <c r="K10" s="13"/>
      <c r="L10" s="13"/>
      <c r="M10" s="13"/>
      <c r="N10" s="13"/>
      <c r="O10" s="13"/>
      <c r="P10" s="13"/>
      <c r="Q10" s="13"/>
      <c r="R10" s="13"/>
      <c r="S10" s="13"/>
      <c r="T10" s="13"/>
      <c r="U10" s="13"/>
    </row>
    <row r="11" spans="1:29" s="12" customFormat="1" ht="18.75" x14ac:dyDescent="0.2">
      <c r="A11" s="272"/>
      <c r="B11" s="272"/>
      <c r="C11" s="272"/>
      <c r="D11" s="14"/>
      <c r="E11" s="14"/>
      <c r="F11" s="14"/>
      <c r="G11" s="14"/>
      <c r="H11" s="13"/>
      <c r="I11" s="13"/>
      <c r="J11" s="13"/>
      <c r="K11" s="13"/>
      <c r="L11" s="13"/>
      <c r="M11" s="13"/>
      <c r="N11" s="13"/>
      <c r="O11" s="13"/>
      <c r="P11" s="13"/>
      <c r="Q11" s="13"/>
      <c r="R11" s="13"/>
      <c r="S11" s="13"/>
      <c r="T11" s="13"/>
      <c r="U11" s="13"/>
    </row>
    <row r="12" spans="1:29" s="12" customFormat="1" ht="18.75" x14ac:dyDescent="0.2">
      <c r="A12" s="276" t="str">
        <f>'1. паспорт местоположение'!A12:C12</f>
        <v>M_PK1900.02.01.02</v>
      </c>
      <c r="B12" s="276"/>
      <c r="C12" s="276"/>
      <c r="D12" s="8"/>
      <c r="E12" s="8"/>
      <c r="F12" s="8"/>
      <c r="G12" s="8"/>
      <c r="H12" s="13"/>
      <c r="I12" s="13"/>
      <c r="J12" s="13"/>
      <c r="K12" s="13"/>
      <c r="L12" s="13"/>
      <c r="M12" s="13"/>
      <c r="N12" s="13"/>
      <c r="O12" s="13"/>
      <c r="P12" s="13"/>
      <c r="Q12" s="13"/>
      <c r="R12" s="13"/>
      <c r="S12" s="13"/>
      <c r="T12" s="13"/>
      <c r="U12" s="13"/>
    </row>
    <row r="13" spans="1:29" s="12" customFormat="1" ht="18.75" x14ac:dyDescent="0.2">
      <c r="A13" s="269" t="s">
        <v>7</v>
      </c>
      <c r="B13" s="269"/>
      <c r="C13" s="26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0"/>
      <c r="B14" s="280"/>
      <c r="C14" s="280"/>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4" t="str">
        <f>'1. паспорт местоположение'!A15:C15</f>
        <v>Покупка оборудования, не требующего монтажа (Приобретение вычислительной техники - 3 шт.: Сервер ОИК - 2 шт.; Сервер ТМ  - 1 шт.)</v>
      </c>
      <c r="B15" s="274"/>
      <c r="C15" s="274"/>
      <c r="D15" s="8"/>
      <c r="E15" s="8"/>
      <c r="F15" s="8"/>
      <c r="G15" s="8"/>
      <c r="H15" s="8"/>
      <c r="I15" s="8"/>
      <c r="J15" s="8"/>
      <c r="K15" s="8"/>
      <c r="L15" s="8"/>
      <c r="M15" s="8"/>
      <c r="N15" s="8"/>
      <c r="O15" s="8"/>
      <c r="P15" s="8"/>
      <c r="Q15" s="8"/>
      <c r="R15" s="8"/>
      <c r="S15" s="8"/>
      <c r="T15" s="8"/>
      <c r="U15" s="8"/>
    </row>
    <row r="16" spans="1:29" s="3" customFormat="1" ht="15" customHeight="1" x14ac:dyDescent="0.2">
      <c r="A16" s="269" t="s">
        <v>6</v>
      </c>
      <c r="B16" s="269"/>
      <c r="C16" s="269"/>
      <c r="D16" s="6"/>
      <c r="E16" s="6"/>
      <c r="F16" s="6"/>
      <c r="G16" s="6"/>
      <c r="H16" s="6"/>
      <c r="I16" s="6"/>
      <c r="J16" s="6"/>
      <c r="K16" s="6"/>
      <c r="L16" s="6"/>
      <c r="M16" s="6"/>
      <c r="N16" s="6"/>
      <c r="O16" s="6"/>
      <c r="P16" s="6"/>
      <c r="Q16" s="6"/>
      <c r="R16" s="6"/>
      <c r="S16" s="6"/>
      <c r="T16" s="6"/>
      <c r="U16" s="6"/>
    </row>
    <row r="17" spans="1:21" s="3" customFormat="1" ht="15" customHeight="1" x14ac:dyDescent="0.2">
      <c r="A17" s="281"/>
      <c r="B17" s="281"/>
      <c r="C17" s="281"/>
      <c r="D17" s="4"/>
      <c r="E17" s="4"/>
      <c r="F17" s="4"/>
      <c r="G17" s="4"/>
      <c r="H17" s="4"/>
      <c r="I17" s="4"/>
      <c r="J17" s="4"/>
      <c r="K17" s="4"/>
      <c r="L17" s="4"/>
      <c r="M17" s="4"/>
      <c r="N17" s="4"/>
      <c r="O17" s="4"/>
      <c r="P17" s="4"/>
      <c r="Q17" s="4"/>
      <c r="R17" s="4"/>
    </row>
    <row r="18" spans="1:21" s="3" customFormat="1" ht="27.75" customHeight="1" x14ac:dyDescent="0.2">
      <c r="A18" s="270" t="s">
        <v>435</v>
      </c>
      <c r="B18" s="270"/>
      <c r="C18" s="27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448</v>
      </c>
      <c r="C22" s="182" t="s">
        <v>554</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5" t="s">
        <v>487</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468</v>
      </c>
      <c r="C24" s="35" t="s">
        <v>485</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469</v>
      </c>
      <c r="C25" s="35" t="s">
        <v>485</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5" t="s">
        <v>485</v>
      </c>
      <c r="D26" s="23"/>
      <c r="E26" s="23"/>
      <c r="F26" s="23"/>
      <c r="G26" s="23"/>
      <c r="H26" s="23"/>
      <c r="I26" s="23"/>
      <c r="J26" s="23"/>
      <c r="K26" s="23"/>
      <c r="L26" s="23"/>
      <c r="M26" s="23"/>
      <c r="N26" s="23"/>
      <c r="O26" s="23"/>
      <c r="P26" s="23"/>
      <c r="Q26" s="23"/>
      <c r="R26" s="23"/>
      <c r="S26" s="23"/>
      <c r="T26" s="23"/>
      <c r="U26" s="23"/>
    </row>
    <row r="27" spans="1:21" ht="409.5" customHeight="1" x14ac:dyDescent="0.25">
      <c r="A27" s="24" t="s">
        <v>58</v>
      </c>
      <c r="B27" s="26" t="s">
        <v>449</v>
      </c>
      <c r="C27" s="183" t="s">
        <v>552</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5">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5">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5" t="s">
        <v>549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68" t="str">
        <f>'1. паспорт местоположение'!A5:C5</f>
        <v>Год раскрытия информации: 2023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row>
    <row r="6" spans="1:28" ht="18.75" x14ac:dyDescent="0.25">
      <c r="A6" s="272" t="s">
        <v>9</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170"/>
      <c r="AB6" s="170"/>
    </row>
    <row r="7" spans="1:28" ht="18.75" x14ac:dyDescent="0.25">
      <c r="A7" s="272"/>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170"/>
      <c r="AB7" s="170"/>
    </row>
    <row r="8" spans="1:28" ht="15.75" x14ac:dyDescent="0.25">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171"/>
      <c r="AB8" s="171"/>
    </row>
    <row r="9" spans="1:28" ht="15.75" x14ac:dyDescent="0.25">
      <c r="A9" s="269" t="s">
        <v>8</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172"/>
      <c r="AB9" s="172"/>
    </row>
    <row r="10" spans="1:28" ht="18.75" x14ac:dyDescent="0.25">
      <c r="A10" s="272"/>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170"/>
      <c r="AB10" s="170"/>
    </row>
    <row r="11" spans="1:28" ht="15.75" x14ac:dyDescent="0.25">
      <c r="A11" s="276" t="str">
        <f>'1. паспорт местоположение'!A12:C12</f>
        <v>M_PK1900.02.01.02</v>
      </c>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171"/>
      <c r="AB11" s="171"/>
    </row>
    <row r="12" spans="1:28" ht="15.75" x14ac:dyDescent="0.25">
      <c r="A12" s="269" t="s">
        <v>7</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172"/>
      <c r="AB12" s="172"/>
    </row>
    <row r="13" spans="1:28" ht="18.75" x14ac:dyDescent="0.25">
      <c r="A13" s="280"/>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11"/>
      <c r="AB13" s="11"/>
    </row>
    <row r="14" spans="1:28" ht="15.75" x14ac:dyDescent="0.25">
      <c r="A14" s="276" t="str">
        <f>'1. паспорт местоположение'!A15:C15</f>
        <v>Покупка оборудования, не требующего монтажа (Приобретение вычислительной техники - 3 шт.: Сервер ОИК - 2 шт.; Сервер ТМ  - 1 шт.)</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171"/>
      <c r="AB14" s="171"/>
    </row>
    <row r="15" spans="1:28" ht="15.75" x14ac:dyDescent="0.25">
      <c r="A15" s="269" t="s">
        <v>6</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172"/>
      <c r="AB15" s="172"/>
    </row>
    <row r="16" spans="1:28" x14ac:dyDescent="0.25">
      <c r="A16" s="311"/>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176"/>
      <c r="AB16" s="176"/>
    </row>
    <row r="17" spans="1:2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176"/>
      <c r="AB17" s="176"/>
    </row>
    <row r="18" spans="1:28"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176"/>
      <c r="AB18" s="176"/>
    </row>
    <row r="19" spans="1:2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176"/>
      <c r="AB19" s="176"/>
    </row>
    <row r="20" spans="1:28"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177"/>
      <c r="AB20" s="177"/>
    </row>
    <row r="21" spans="1:28" x14ac:dyDescent="0.25">
      <c r="A21" s="305"/>
      <c r="B21" s="305"/>
      <c r="C21" s="305"/>
      <c r="D21" s="305"/>
      <c r="E21" s="305"/>
      <c r="F21" s="305"/>
      <c r="G21" s="305"/>
      <c r="H21" s="305"/>
      <c r="I21" s="305"/>
      <c r="J21" s="305"/>
      <c r="K21" s="305"/>
      <c r="L21" s="305"/>
      <c r="M21" s="305"/>
      <c r="N21" s="305"/>
      <c r="O21" s="305"/>
      <c r="P21" s="305"/>
      <c r="Q21" s="305"/>
      <c r="R21" s="305"/>
      <c r="S21" s="305"/>
      <c r="T21" s="305"/>
      <c r="U21" s="305"/>
      <c r="V21" s="305"/>
      <c r="W21" s="305"/>
      <c r="X21" s="305"/>
      <c r="Y21" s="305"/>
      <c r="Z21" s="305"/>
      <c r="AA21" s="177"/>
      <c r="AB21" s="177"/>
    </row>
    <row r="22" spans="1:28" x14ac:dyDescent="0.25">
      <c r="A22" s="306" t="s">
        <v>467</v>
      </c>
      <c r="B22" s="306"/>
      <c r="C22" s="306"/>
      <c r="D22" s="306"/>
      <c r="E22" s="306"/>
      <c r="F22" s="306"/>
      <c r="G22" s="306"/>
      <c r="H22" s="306"/>
      <c r="I22" s="306"/>
      <c r="J22" s="306"/>
      <c r="K22" s="306"/>
      <c r="L22" s="306"/>
      <c r="M22" s="306"/>
      <c r="N22" s="306"/>
      <c r="O22" s="306"/>
      <c r="P22" s="306"/>
      <c r="Q22" s="306"/>
      <c r="R22" s="306"/>
      <c r="S22" s="306"/>
      <c r="T22" s="306"/>
      <c r="U22" s="306"/>
      <c r="V22" s="306"/>
      <c r="W22" s="306"/>
      <c r="X22" s="306"/>
      <c r="Y22" s="306"/>
      <c r="Z22" s="306"/>
      <c r="AA22" s="178"/>
      <c r="AB22" s="178"/>
    </row>
    <row r="23" spans="1:28" ht="32.25" customHeight="1" x14ac:dyDescent="0.25">
      <c r="A23" s="308" t="s">
        <v>325</v>
      </c>
      <c r="B23" s="309"/>
      <c r="C23" s="309"/>
      <c r="D23" s="309"/>
      <c r="E23" s="309"/>
      <c r="F23" s="309"/>
      <c r="G23" s="309"/>
      <c r="H23" s="309"/>
      <c r="I23" s="309"/>
      <c r="J23" s="309"/>
      <c r="K23" s="309"/>
      <c r="L23" s="310"/>
      <c r="M23" s="307" t="s">
        <v>326</v>
      </c>
      <c r="N23" s="307"/>
      <c r="O23" s="307"/>
      <c r="P23" s="307"/>
      <c r="Q23" s="307"/>
      <c r="R23" s="307"/>
      <c r="S23" s="307"/>
      <c r="T23" s="307"/>
      <c r="U23" s="307"/>
      <c r="V23" s="307"/>
      <c r="W23" s="307"/>
      <c r="X23" s="307"/>
      <c r="Y23" s="307"/>
      <c r="Z23" s="307"/>
    </row>
    <row r="24" spans="1:28" ht="151.5" customHeight="1" x14ac:dyDescent="0.25">
      <c r="A24" s="84" t="s">
        <v>231</v>
      </c>
      <c r="B24" s="85" t="s">
        <v>238</v>
      </c>
      <c r="C24" s="84" t="s">
        <v>319</v>
      </c>
      <c r="D24" s="84" t="s">
        <v>232</v>
      </c>
      <c r="E24" s="84" t="s">
        <v>320</v>
      </c>
      <c r="F24" s="84" t="s">
        <v>322</v>
      </c>
      <c r="G24" s="84" t="s">
        <v>321</v>
      </c>
      <c r="H24" s="84" t="s">
        <v>233</v>
      </c>
      <c r="I24" s="84" t="s">
        <v>323</v>
      </c>
      <c r="J24" s="84" t="s">
        <v>239</v>
      </c>
      <c r="K24" s="85" t="s">
        <v>237</v>
      </c>
      <c r="L24" s="85" t="s">
        <v>234</v>
      </c>
      <c r="M24" s="86" t="s">
        <v>246</v>
      </c>
      <c r="N24" s="85" t="s">
        <v>478</v>
      </c>
      <c r="O24" s="84" t="s">
        <v>244</v>
      </c>
      <c r="P24" s="84" t="s">
        <v>245</v>
      </c>
      <c r="Q24" s="84" t="s">
        <v>243</v>
      </c>
      <c r="R24" s="84" t="s">
        <v>233</v>
      </c>
      <c r="S24" s="84" t="s">
        <v>242</v>
      </c>
      <c r="T24" s="84" t="s">
        <v>241</v>
      </c>
      <c r="U24" s="84" t="s">
        <v>318</v>
      </c>
      <c r="V24" s="84" t="s">
        <v>243</v>
      </c>
      <c r="W24" s="98" t="s">
        <v>236</v>
      </c>
      <c r="X24" s="98" t="s">
        <v>248</v>
      </c>
      <c r="Y24" s="98" t="s">
        <v>249</v>
      </c>
      <c r="Z24" s="100" t="s">
        <v>247</v>
      </c>
    </row>
    <row r="25" spans="1:28" ht="16.5" customHeight="1" x14ac:dyDescent="0.25">
      <c r="A25" s="84">
        <v>1</v>
      </c>
      <c r="B25" s="85">
        <v>2</v>
      </c>
      <c r="C25" s="84">
        <v>3</v>
      </c>
      <c r="D25" s="85">
        <v>4</v>
      </c>
      <c r="E25" s="84">
        <v>5</v>
      </c>
      <c r="F25" s="85">
        <v>6</v>
      </c>
      <c r="G25" s="84">
        <v>7</v>
      </c>
      <c r="H25" s="85">
        <v>8</v>
      </c>
      <c r="I25" s="84">
        <v>9</v>
      </c>
      <c r="J25" s="85">
        <v>10</v>
      </c>
      <c r="K25" s="179">
        <v>11</v>
      </c>
      <c r="L25" s="85">
        <v>12</v>
      </c>
      <c r="M25" s="179">
        <v>13</v>
      </c>
      <c r="N25" s="85">
        <v>14</v>
      </c>
      <c r="O25" s="179">
        <v>15</v>
      </c>
      <c r="P25" s="85">
        <v>16</v>
      </c>
      <c r="Q25" s="179">
        <v>17</v>
      </c>
      <c r="R25" s="85">
        <v>18</v>
      </c>
      <c r="S25" s="179">
        <v>19</v>
      </c>
      <c r="T25" s="85">
        <v>20</v>
      </c>
      <c r="U25" s="179">
        <v>21</v>
      </c>
      <c r="V25" s="85">
        <v>22</v>
      </c>
      <c r="W25" s="179">
        <v>23</v>
      </c>
      <c r="X25" s="85">
        <v>24</v>
      </c>
      <c r="Y25" s="179">
        <v>25</v>
      </c>
      <c r="Z25" s="85">
        <v>26</v>
      </c>
    </row>
    <row r="26" spans="1:28" ht="45.75" customHeight="1" x14ac:dyDescent="0.25">
      <c r="A26" s="77"/>
      <c r="B26" s="83"/>
      <c r="C26" s="79"/>
      <c r="D26" s="79"/>
      <c r="E26" s="79"/>
      <c r="F26" s="79"/>
      <c r="G26" s="79"/>
      <c r="H26" s="79"/>
      <c r="I26" s="79"/>
      <c r="J26" s="79"/>
      <c r="K26" s="76"/>
      <c r="L26" s="80"/>
      <c r="M26" s="82"/>
      <c r="N26" s="76"/>
      <c r="O26" s="76"/>
      <c r="P26" s="76"/>
      <c r="Q26" s="76"/>
      <c r="R26" s="76"/>
      <c r="S26" s="76"/>
      <c r="T26" s="76"/>
      <c r="U26" s="76"/>
      <c r="V26" s="76"/>
      <c r="W26" s="76"/>
      <c r="X26" s="76"/>
      <c r="Y26" s="76"/>
      <c r="Z26" s="78"/>
    </row>
    <row r="27" spans="1:28" x14ac:dyDescent="0.25">
      <c r="A27" s="76"/>
      <c r="B27" s="76"/>
      <c r="C27" s="76"/>
      <c r="D27" s="76"/>
      <c r="E27" s="76"/>
      <c r="F27" s="79"/>
      <c r="G27" s="79"/>
      <c r="H27" s="76"/>
      <c r="I27" s="79"/>
      <c r="J27" s="79"/>
      <c r="K27" s="80"/>
      <c r="L27" s="76"/>
      <c r="M27" s="80"/>
      <c r="N27" s="76"/>
      <c r="O27" s="76"/>
      <c r="P27" s="76"/>
      <c r="Q27" s="76"/>
      <c r="R27" s="76"/>
      <c r="S27" s="76"/>
      <c r="T27" s="76"/>
      <c r="U27" s="76"/>
      <c r="V27" s="76"/>
      <c r="W27" s="76"/>
      <c r="X27" s="76"/>
      <c r="Y27" s="76"/>
      <c r="Z27" s="76"/>
    </row>
    <row r="28" spans="1:28" x14ac:dyDescent="0.25">
      <c r="A28" s="76"/>
      <c r="B28" s="76"/>
      <c r="C28" s="76"/>
      <c r="D28" s="76"/>
      <c r="E28" s="76"/>
      <c r="F28" s="79"/>
      <c r="G28" s="79"/>
      <c r="H28" s="76"/>
      <c r="I28" s="79"/>
      <c r="J28" s="79"/>
      <c r="K28" s="80"/>
      <c r="L28" s="81"/>
      <c r="M28" s="80"/>
      <c r="N28" s="80"/>
      <c r="O28" s="80"/>
      <c r="P28" s="80"/>
      <c r="Q28" s="80"/>
      <c r="R28" s="80"/>
      <c r="S28" s="80"/>
      <c r="T28" s="80"/>
      <c r="U28" s="80"/>
      <c r="V28" s="80"/>
      <c r="W28" s="80"/>
      <c r="X28" s="80"/>
      <c r="Y28" s="80"/>
      <c r="Z28" s="80"/>
    </row>
    <row r="29" spans="1:28" x14ac:dyDescent="0.25">
      <c r="A29" s="76"/>
      <c r="B29" s="76"/>
      <c r="C29" s="76"/>
      <c r="D29" s="76"/>
      <c r="E29" s="76"/>
      <c r="F29" s="79"/>
      <c r="G29" s="79"/>
      <c r="H29" s="76"/>
      <c r="I29" s="79"/>
      <c r="J29" s="79"/>
      <c r="K29" s="80"/>
      <c r="L29" s="81"/>
      <c r="M29" s="76"/>
      <c r="N29" s="76"/>
      <c r="O29" s="76"/>
      <c r="P29" s="76"/>
      <c r="Q29" s="76"/>
      <c r="R29" s="76"/>
      <c r="S29" s="76"/>
      <c r="T29" s="76"/>
      <c r="U29" s="76"/>
      <c r="V29" s="76"/>
      <c r="W29" s="76"/>
      <c r="X29" s="76"/>
      <c r="Y29" s="76"/>
      <c r="Z29" s="76"/>
    </row>
    <row r="30" spans="1:28" x14ac:dyDescent="0.25">
      <c r="A30" s="76"/>
      <c r="B30" s="76"/>
      <c r="C30" s="76"/>
      <c r="D30" s="76"/>
      <c r="E30" s="76"/>
      <c r="F30" s="79"/>
      <c r="G30" s="79"/>
      <c r="H30" s="76"/>
      <c r="I30" s="79"/>
      <c r="J30" s="79"/>
      <c r="K30" s="80"/>
      <c r="L30" s="81"/>
      <c r="M30" s="76"/>
      <c r="N30" s="76"/>
      <c r="O30" s="76"/>
      <c r="P30" s="76"/>
      <c r="Q30" s="76"/>
      <c r="R30" s="76"/>
      <c r="S30" s="76"/>
      <c r="T30" s="76"/>
      <c r="U30" s="76"/>
      <c r="V30" s="76"/>
      <c r="W30" s="76"/>
      <c r="X30" s="76"/>
      <c r="Y30" s="76"/>
      <c r="Z30" s="76"/>
    </row>
    <row r="31" spans="1:28" x14ac:dyDescent="0.25">
      <c r="A31" s="76"/>
      <c r="B31" s="76"/>
      <c r="C31" s="76"/>
      <c r="D31" s="76"/>
      <c r="E31" s="76"/>
      <c r="F31" s="76"/>
      <c r="G31" s="76"/>
      <c r="H31" s="76"/>
      <c r="I31" s="76"/>
      <c r="J31" s="76"/>
      <c r="K31" s="76"/>
      <c r="L31" s="81"/>
      <c r="M31" s="76"/>
      <c r="N31" s="76"/>
      <c r="O31" s="76"/>
      <c r="P31" s="76"/>
      <c r="Q31" s="76"/>
      <c r="R31" s="76"/>
      <c r="S31" s="76"/>
      <c r="T31" s="76"/>
      <c r="U31" s="76"/>
      <c r="V31" s="76"/>
      <c r="W31" s="76"/>
      <c r="X31" s="76"/>
      <c r="Y31" s="76"/>
      <c r="Z31" s="76"/>
    </row>
    <row r="32" spans="1:28" x14ac:dyDescent="0.25">
      <c r="A32" s="83"/>
      <c r="B32" s="83"/>
      <c r="C32" s="79"/>
      <c r="D32" s="79"/>
      <c r="E32" s="79"/>
      <c r="F32" s="79"/>
      <c r="G32" s="79"/>
      <c r="H32" s="79"/>
      <c r="I32" s="79"/>
      <c r="J32" s="79"/>
      <c r="K32" s="76"/>
      <c r="L32" s="76"/>
      <c r="M32" s="76"/>
      <c r="N32" s="76"/>
      <c r="O32" s="76"/>
      <c r="P32" s="76"/>
      <c r="Q32" s="76"/>
      <c r="R32" s="76"/>
      <c r="S32" s="76"/>
      <c r="T32" s="76"/>
      <c r="U32" s="76"/>
      <c r="V32" s="76"/>
      <c r="W32" s="76"/>
      <c r="X32" s="76"/>
      <c r="Y32" s="76"/>
      <c r="Z32" s="76"/>
    </row>
    <row r="33" spans="1:26" x14ac:dyDescent="0.25">
      <c r="A33" s="76"/>
      <c r="B33" s="76"/>
      <c r="C33" s="76"/>
      <c r="D33" s="76"/>
      <c r="E33" s="76"/>
      <c r="F33" s="76"/>
      <c r="G33" s="76"/>
      <c r="H33" s="76"/>
      <c r="I33" s="76"/>
      <c r="J33" s="76"/>
      <c r="K33" s="76"/>
      <c r="L33" s="76"/>
      <c r="M33" s="76"/>
      <c r="N33" s="76"/>
      <c r="O33" s="76"/>
      <c r="P33" s="76"/>
      <c r="Q33" s="76"/>
      <c r="R33" s="76"/>
      <c r="S33" s="76"/>
      <c r="T33" s="76"/>
      <c r="U33" s="76"/>
      <c r="V33" s="76"/>
      <c r="W33" s="76"/>
      <c r="X33" s="76"/>
      <c r="Y33" s="76"/>
      <c r="Z33" s="76"/>
    </row>
    <row r="37" spans="1:26" x14ac:dyDescent="0.25">
      <c r="A37"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8" t="str">
        <f>'1. паспорт местоположение'!A5:C5</f>
        <v>Год раскрытия информации: 2023 год</v>
      </c>
      <c r="B5" s="268"/>
      <c r="C5" s="268"/>
      <c r="D5" s="268"/>
      <c r="E5" s="268"/>
      <c r="F5" s="268"/>
      <c r="G5" s="268"/>
      <c r="H5" s="268"/>
      <c r="I5" s="268"/>
      <c r="J5" s="268"/>
      <c r="K5" s="268"/>
      <c r="L5" s="268"/>
      <c r="M5" s="268"/>
      <c r="N5" s="268"/>
      <c r="O5" s="268"/>
      <c r="P5" s="175"/>
      <c r="Q5" s="175"/>
      <c r="R5" s="175"/>
      <c r="S5" s="175"/>
      <c r="T5" s="175"/>
      <c r="U5" s="175"/>
      <c r="V5" s="175"/>
      <c r="W5" s="175"/>
      <c r="X5" s="175"/>
      <c r="Y5" s="175"/>
      <c r="Z5" s="175"/>
      <c r="AA5" s="175"/>
      <c r="AB5" s="175"/>
    </row>
    <row r="6" spans="1:28" s="12" customFormat="1" ht="18.75" x14ac:dyDescent="0.3">
      <c r="A6" s="17"/>
      <c r="B6" s="17"/>
      <c r="L6" s="15"/>
    </row>
    <row r="7" spans="1:28" s="12" customFormat="1" ht="18.75" x14ac:dyDescent="0.2">
      <c r="A7" s="272" t="s">
        <v>9</v>
      </c>
      <c r="B7" s="272"/>
      <c r="C7" s="272"/>
      <c r="D7" s="272"/>
      <c r="E7" s="272"/>
      <c r="F7" s="272"/>
      <c r="G7" s="272"/>
      <c r="H7" s="272"/>
      <c r="I7" s="272"/>
      <c r="J7" s="272"/>
      <c r="K7" s="272"/>
      <c r="L7" s="272"/>
      <c r="M7" s="272"/>
      <c r="N7" s="272"/>
      <c r="O7" s="272"/>
      <c r="P7" s="13"/>
      <c r="Q7" s="13"/>
      <c r="R7" s="13"/>
      <c r="S7" s="13"/>
      <c r="T7" s="13"/>
      <c r="U7" s="13"/>
      <c r="V7" s="13"/>
      <c r="W7" s="13"/>
      <c r="X7" s="13"/>
      <c r="Y7" s="13"/>
      <c r="Z7" s="13"/>
    </row>
    <row r="8" spans="1:28" s="12" customFormat="1" ht="18.75" x14ac:dyDescent="0.2">
      <c r="A8" s="272"/>
      <c r="B8" s="272"/>
      <c r="C8" s="272"/>
      <c r="D8" s="272"/>
      <c r="E8" s="272"/>
      <c r="F8" s="272"/>
      <c r="G8" s="272"/>
      <c r="H8" s="272"/>
      <c r="I8" s="272"/>
      <c r="J8" s="272"/>
      <c r="K8" s="272"/>
      <c r="L8" s="272"/>
      <c r="M8" s="272"/>
      <c r="N8" s="272"/>
      <c r="O8" s="272"/>
      <c r="P8" s="13"/>
      <c r="Q8" s="13"/>
      <c r="R8" s="13"/>
      <c r="S8" s="13"/>
      <c r="T8" s="13"/>
      <c r="U8" s="13"/>
      <c r="V8" s="13"/>
      <c r="W8" s="13"/>
      <c r="X8" s="13"/>
      <c r="Y8" s="13"/>
      <c r="Z8" s="13"/>
    </row>
    <row r="9" spans="1:28" s="12" customFormat="1" ht="18.75" x14ac:dyDescent="0.2">
      <c r="A9" s="276" t="str">
        <f>'1. паспорт местоположение'!A9:C9</f>
        <v>АО "Россети Тюмень"</v>
      </c>
      <c r="B9" s="276"/>
      <c r="C9" s="276"/>
      <c r="D9" s="276"/>
      <c r="E9" s="276"/>
      <c r="F9" s="276"/>
      <c r="G9" s="276"/>
      <c r="H9" s="276"/>
      <c r="I9" s="276"/>
      <c r="J9" s="276"/>
      <c r="K9" s="276"/>
      <c r="L9" s="276"/>
      <c r="M9" s="276"/>
      <c r="N9" s="276"/>
      <c r="O9" s="276"/>
      <c r="P9" s="13"/>
      <c r="Q9" s="13"/>
      <c r="R9" s="13"/>
      <c r="S9" s="13"/>
      <c r="T9" s="13"/>
      <c r="U9" s="13"/>
      <c r="V9" s="13"/>
      <c r="W9" s="13"/>
      <c r="X9" s="13"/>
      <c r="Y9" s="13"/>
      <c r="Z9" s="13"/>
    </row>
    <row r="10" spans="1:28" s="12" customFormat="1" ht="18.75" x14ac:dyDescent="0.2">
      <c r="A10" s="269" t="s">
        <v>8</v>
      </c>
      <c r="B10" s="269"/>
      <c r="C10" s="269"/>
      <c r="D10" s="269"/>
      <c r="E10" s="269"/>
      <c r="F10" s="269"/>
      <c r="G10" s="269"/>
      <c r="H10" s="269"/>
      <c r="I10" s="269"/>
      <c r="J10" s="269"/>
      <c r="K10" s="269"/>
      <c r="L10" s="269"/>
      <c r="M10" s="269"/>
      <c r="N10" s="269"/>
      <c r="O10" s="269"/>
      <c r="P10" s="13"/>
      <c r="Q10" s="13"/>
      <c r="R10" s="13"/>
      <c r="S10" s="13"/>
      <c r="T10" s="13"/>
      <c r="U10" s="13"/>
      <c r="V10" s="13"/>
      <c r="W10" s="13"/>
      <c r="X10" s="13"/>
      <c r="Y10" s="13"/>
      <c r="Z10" s="13"/>
    </row>
    <row r="11" spans="1:28" s="12" customFormat="1" ht="18.75" x14ac:dyDescent="0.2">
      <c r="A11" s="272"/>
      <c r="B11" s="272"/>
      <c r="C11" s="272"/>
      <c r="D11" s="272"/>
      <c r="E11" s="272"/>
      <c r="F11" s="272"/>
      <c r="G11" s="272"/>
      <c r="H11" s="272"/>
      <c r="I11" s="272"/>
      <c r="J11" s="272"/>
      <c r="K11" s="272"/>
      <c r="L11" s="272"/>
      <c r="M11" s="272"/>
      <c r="N11" s="272"/>
      <c r="O11" s="272"/>
      <c r="P11" s="13"/>
      <c r="Q11" s="13"/>
      <c r="R11" s="13"/>
      <c r="S11" s="13"/>
      <c r="T11" s="13"/>
      <c r="U11" s="13"/>
      <c r="V11" s="13"/>
      <c r="W11" s="13"/>
      <c r="X11" s="13"/>
      <c r="Y11" s="13"/>
      <c r="Z11" s="13"/>
    </row>
    <row r="12" spans="1:28" s="12" customFormat="1" ht="18.75" x14ac:dyDescent="0.2">
      <c r="A12" s="276" t="str">
        <f>'1. паспорт местоположение'!A12:C12</f>
        <v>M_PK1900.02.01.02</v>
      </c>
      <c r="B12" s="276"/>
      <c r="C12" s="276"/>
      <c r="D12" s="276"/>
      <c r="E12" s="276"/>
      <c r="F12" s="276"/>
      <c r="G12" s="276"/>
      <c r="H12" s="276"/>
      <c r="I12" s="276"/>
      <c r="J12" s="276"/>
      <c r="K12" s="276"/>
      <c r="L12" s="276"/>
      <c r="M12" s="276"/>
      <c r="N12" s="276"/>
      <c r="O12" s="276"/>
      <c r="P12" s="13"/>
      <c r="Q12" s="13"/>
      <c r="R12" s="13"/>
      <c r="S12" s="13"/>
      <c r="T12" s="13"/>
      <c r="U12" s="13"/>
      <c r="V12" s="13"/>
      <c r="W12" s="13"/>
      <c r="X12" s="13"/>
      <c r="Y12" s="13"/>
      <c r="Z12" s="13"/>
    </row>
    <row r="13" spans="1:28" s="12" customFormat="1" ht="18.75" x14ac:dyDescent="0.2">
      <c r="A13" s="269" t="s">
        <v>7</v>
      </c>
      <c r="B13" s="269"/>
      <c r="C13" s="269"/>
      <c r="D13" s="269"/>
      <c r="E13" s="269"/>
      <c r="F13" s="269"/>
      <c r="G13" s="269"/>
      <c r="H13" s="269"/>
      <c r="I13" s="269"/>
      <c r="J13" s="269"/>
      <c r="K13" s="269"/>
      <c r="L13" s="269"/>
      <c r="M13" s="269"/>
      <c r="N13" s="269"/>
      <c r="O13" s="269"/>
      <c r="P13" s="13"/>
      <c r="Q13" s="13"/>
      <c r="R13" s="13"/>
      <c r="S13" s="13"/>
      <c r="T13" s="13"/>
      <c r="U13" s="13"/>
      <c r="V13" s="13"/>
      <c r="W13" s="13"/>
      <c r="X13" s="13"/>
      <c r="Y13" s="13"/>
      <c r="Z13" s="13"/>
    </row>
    <row r="14" spans="1:28" s="9" customFormat="1" ht="15.75" customHeight="1" x14ac:dyDescent="0.2">
      <c r="A14" s="280"/>
      <c r="B14" s="280"/>
      <c r="C14" s="280"/>
      <c r="D14" s="280"/>
      <c r="E14" s="280"/>
      <c r="F14" s="280"/>
      <c r="G14" s="280"/>
      <c r="H14" s="280"/>
      <c r="I14" s="280"/>
      <c r="J14" s="280"/>
      <c r="K14" s="280"/>
      <c r="L14" s="280"/>
      <c r="M14" s="280"/>
      <c r="N14" s="280"/>
      <c r="O14" s="280"/>
      <c r="P14" s="10"/>
      <c r="Q14" s="10"/>
      <c r="R14" s="10"/>
      <c r="S14" s="10"/>
      <c r="T14" s="10"/>
      <c r="U14" s="10"/>
      <c r="V14" s="10"/>
      <c r="W14" s="10"/>
      <c r="X14" s="10"/>
      <c r="Y14" s="10"/>
      <c r="Z14" s="10"/>
    </row>
    <row r="15" spans="1:28" s="3" customFormat="1" ht="15.75" x14ac:dyDescent="0.2">
      <c r="A15" s="276" t="str">
        <f>'1. паспорт местоположение'!A15:C15</f>
        <v>Покупка оборудования, не требующего монтажа (Приобретение вычислительной техники - 3 шт.: Сервер ОИК - 2 шт.; Сервер ТМ  - 1 шт.)</v>
      </c>
      <c r="B15" s="276"/>
      <c r="C15" s="276"/>
      <c r="D15" s="276"/>
      <c r="E15" s="276"/>
      <c r="F15" s="276"/>
      <c r="G15" s="276"/>
      <c r="H15" s="276"/>
      <c r="I15" s="276"/>
      <c r="J15" s="276"/>
      <c r="K15" s="276"/>
      <c r="L15" s="276"/>
      <c r="M15" s="276"/>
      <c r="N15" s="276"/>
      <c r="O15" s="276"/>
      <c r="P15" s="8"/>
      <c r="Q15" s="8"/>
      <c r="R15" s="8"/>
      <c r="S15" s="8"/>
      <c r="T15" s="8"/>
      <c r="U15" s="8"/>
      <c r="V15" s="8"/>
      <c r="W15" s="8"/>
      <c r="X15" s="8"/>
      <c r="Y15" s="8"/>
      <c r="Z15" s="8"/>
    </row>
    <row r="16" spans="1:28" s="3" customFormat="1" ht="15" customHeight="1" x14ac:dyDescent="0.2">
      <c r="A16" s="269" t="s">
        <v>6</v>
      </c>
      <c r="B16" s="269"/>
      <c r="C16" s="269"/>
      <c r="D16" s="269"/>
      <c r="E16" s="269"/>
      <c r="F16" s="269"/>
      <c r="G16" s="269"/>
      <c r="H16" s="269"/>
      <c r="I16" s="269"/>
      <c r="J16" s="269"/>
      <c r="K16" s="269"/>
      <c r="L16" s="269"/>
      <c r="M16" s="269"/>
      <c r="N16" s="269"/>
      <c r="O16" s="269"/>
      <c r="P16" s="6"/>
      <c r="Q16" s="6"/>
      <c r="R16" s="6"/>
      <c r="S16" s="6"/>
      <c r="T16" s="6"/>
      <c r="U16" s="6"/>
      <c r="V16" s="6"/>
      <c r="W16" s="6"/>
      <c r="X16" s="6"/>
      <c r="Y16" s="6"/>
      <c r="Z16" s="6"/>
    </row>
    <row r="17" spans="1:26" s="3" customFormat="1" ht="15" customHeight="1" x14ac:dyDescent="0.2">
      <c r="A17" s="281"/>
      <c r="B17" s="281"/>
      <c r="C17" s="281"/>
      <c r="D17" s="281"/>
      <c r="E17" s="281"/>
      <c r="F17" s="281"/>
      <c r="G17" s="281"/>
      <c r="H17" s="281"/>
      <c r="I17" s="281"/>
      <c r="J17" s="281"/>
      <c r="K17" s="281"/>
      <c r="L17" s="281"/>
      <c r="M17" s="281"/>
      <c r="N17" s="281"/>
      <c r="O17" s="281"/>
      <c r="P17" s="4"/>
      <c r="Q17" s="4"/>
      <c r="R17" s="4"/>
      <c r="S17" s="4"/>
      <c r="T17" s="4"/>
      <c r="U17" s="4"/>
      <c r="V17" s="4"/>
      <c r="W17" s="4"/>
    </row>
    <row r="18" spans="1:26" s="3" customFormat="1" ht="91.5" customHeight="1" x14ac:dyDescent="0.2">
      <c r="A18" s="312" t="s">
        <v>444</v>
      </c>
      <c r="B18" s="312"/>
      <c r="C18" s="312"/>
      <c r="D18" s="312"/>
      <c r="E18" s="312"/>
      <c r="F18" s="312"/>
      <c r="G18" s="312"/>
      <c r="H18" s="312"/>
      <c r="I18" s="312"/>
      <c r="J18" s="312"/>
      <c r="K18" s="312"/>
      <c r="L18" s="312"/>
      <c r="M18" s="312"/>
      <c r="N18" s="312"/>
      <c r="O18" s="312"/>
      <c r="P18" s="7"/>
      <c r="Q18" s="7"/>
      <c r="R18" s="7"/>
      <c r="S18" s="7"/>
      <c r="T18" s="7"/>
      <c r="U18" s="7"/>
      <c r="V18" s="7"/>
      <c r="W18" s="7"/>
      <c r="X18" s="7"/>
      <c r="Y18" s="7"/>
      <c r="Z18" s="7"/>
    </row>
    <row r="19" spans="1:26" s="3" customFormat="1" ht="78" customHeight="1" x14ac:dyDescent="0.2">
      <c r="A19" s="275" t="s">
        <v>5</v>
      </c>
      <c r="B19" s="275" t="s">
        <v>88</v>
      </c>
      <c r="C19" s="275" t="s">
        <v>87</v>
      </c>
      <c r="D19" s="275" t="s">
        <v>76</v>
      </c>
      <c r="E19" s="313" t="s">
        <v>86</v>
      </c>
      <c r="F19" s="314"/>
      <c r="G19" s="314"/>
      <c r="H19" s="314"/>
      <c r="I19" s="315"/>
      <c r="J19" s="275" t="s">
        <v>85</v>
      </c>
      <c r="K19" s="275"/>
      <c r="L19" s="275"/>
      <c r="M19" s="275"/>
      <c r="N19" s="275"/>
      <c r="O19" s="275"/>
      <c r="P19" s="4"/>
      <c r="Q19" s="4"/>
      <c r="R19" s="4"/>
      <c r="S19" s="4"/>
      <c r="T19" s="4"/>
      <c r="U19" s="4"/>
      <c r="V19" s="4"/>
      <c r="W19" s="4"/>
    </row>
    <row r="20" spans="1:26" s="3" customFormat="1" ht="51" customHeight="1" x14ac:dyDescent="0.2">
      <c r="A20" s="275"/>
      <c r="B20" s="275"/>
      <c r="C20" s="275"/>
      <c r="D20" s="275"/>
      <c r="E20" s="40" t="s">
        <v>84</v>
      </c>
      <c r="F20" s="40" t="s">
        <v>83</v>
      </c>
      <c r="G20" s="40" t="s">
        <v>82</v>
      </c>
      <c r="H20" s="40" t="s">
        <v>81</v>
      </c>
      <c r="I20" s="40" t="s">
        <v>80</v>
      </c>
      <c r="J20" s="40" t="s">
        <v>79</v>
      </c>
      <c r="K20" s="40" t="s">
        <v>4</v>
      </c>
      <c r="L20" s="48" t="s">
        <v>3</v>
      </c>
      <c r="M20" s="47" t="s">
        <v>229</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479</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N28" sqref="AN28:AP28"/>
    </sheetView>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542</v>
      </c>
    </row>
    <row r="4" spans="1:44" s="12" customFormat="1" ht="18.75" x14ac:dyDescent="0.3">
      <c r="A4" s="17"/>
      <c r="I4" s="16"/>
      <c r="J4" s="16"/>
      <c r="K4" s="15"/>
    </row>
    <row r="5" spans="1:44" s="12" customFormat="1" ht="18.75" customHeight="1" x14ac:dyDescent="0.2">
      <c r="A5" s="268" t="str">
        <f>'1. паспорт местоположение'!A5:C5</f>
        <v>Год раскрытия информации: 2023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row>
    <row r="6" spans="1:44" s="12" customFormat="1" ht="18.75" x14ac:dyDescent="0.3">
      <c r="A6" s="17"/>
      <c r="I6" s="16"/>
      <c r="J6" s="16"/>
      <c r="K6" s="15"/>
    </row>
    <row r="7" spans="1:44" s="12" customFormat="1" ht="18.75" x14ac:dyDescent="0.2">
      <c r="A7" s="272" t="s">
        <v>9</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6" t="str">
        <f>'1. паспорт местоположение'!A9:C9</f>
        <v>АО "Россети Тюмень"</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row>
    <row r="10" spans="1:44" s="12" customFormat="1" ht="18.75" customHeight="1" x14ac:dyDescent="0.2">
      <c r="A10" s="269" t="s">
        <v>8</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6" t="str">
        <f>'1. паспорт местоположение'!A12:C12</f>
        <v>M_PK1900.02.01.02</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row>
    <row r="13" spans="1:44" s="12" customFormat="1" ht="18.75" customHeight="1" x14ac:dyDescent="0.2">
      <c r="A13" s="269" t="s">
        <v>7</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4" t="str">
        <f>'1. паспорт местоположение'!A15:C15</f>
        <v>Покупка оборудования, не требующего монтажа (Приобретение вычислительной техники - 3 шт.: Сервер ОИК - 2 шт.; Сервер ТМ  - 1 шт.)</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row>
    <row r="16" spans="1:44" s="3" customFormat="1" ht="15" customHeight="1" x14ac:dyDescent="0.2">
      <c r="A16" s="269" t="s">
        <v>6</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1" t="s">
        <v>445</v>
      </c>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c r="AD18" s="271"/>
      <c r="AE18" s="271"/>
      <c r="AF18" s="271"/>
      <c r="AG18" s="271"/>
      <c r="AH18" s="271"/>
      <c r="AI18" s="271"/>
      <c r="AJ18" s="271"/>
      <c r="AK18" s="271"/>
      <c r="AL18" s="271"/>
      <c r="AM18" s="271"/>
      <c r="AN18" s="271"/>
      <c r="AO18" s="271"/>
      <c r="AP18" s="271"/>
      <c r="AQ18" s="271"/>
      <c r="AR18" s="271"/>
    </row>
    <row r="19" spans="1:45" ht="18.75" x14ac:dyDescent="0.25">
      <c r="AO19" s="132"/>
      <c r="AP19" s="132"/>
      <c r="AQ19" s="132"/>
      <c r="AR19" s="37"/>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69"/>
      <c r="B22" s="269"/>
      <c r="C22" s="269"/>
      <c r="D22" s="269"/>
      <c r="E22" s="269"/>
      <c r="F22" s="269"/>
      <c r="G22" s="269"/>
      <c r="H22" s="269"/>
      <c r="I22" s="269"/>
      <c r="J22" s="269"/>
      <c r="K22" s="269"/>
      <c r="L22" s="269"/>
      <c r="M22" s="269"/>
      <c r="N22" s="269"/>
      <c r="O22" s="269"/>
      <c r="P22" s="269"/>
      <c r="Q22" s="269"/>
      <c r="R22" s="269"/>
      <c r="S22" s="269"/>
      <c r="T22" s="269"/>
      <c r="U22" s="269"/>
      <c r="V22" s="269"/>
      <c r="W22" s="269"/>
      <c r="X22" s="269"/>
      <c r="Y22" s="269"/>
      <c r="Z22" s="269"/>
      <c r="AA22" s="269"/>
      <c r="AB22" s="269"/>
      <c r="AC22" s="269"/>
      <c r="AD22" s="269"/>
      <c r="AE22" s="269"/>
      <c r="AF22" s="269"/>
      <c r="AG22" s="269"/>
      <c r="AH22" s="269"/>
      <c r="AI22" s="269"/>
      <c r="AJ22" s="269"/>
      <c r="AK22" s="269"/>
      <c r="AL22" s="269"/>
      <c r="AM22" s="269"/>
      <c r="AN22" s="269"/>
      <c r="AO22" s="269"/>
      <c r="AP22" s="269"/>
      <c r="AQ22" s="269"/>
      <c r="AR22" s="269"/>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81" t="s">
        <v>315</v>
      </c>
      <c r="B24" s="381"/>
      <c r="C24" s="381"/>
      <c r="D24" s="381"/>
      <c r="E24" s="381"/>
      <c r="F24" s="381"/>
      <c r="G24" s="381"/>
      <c r="H24" s="381"/>
      <c r="I24" s="381"/>
      <c r="J24" s="381"/>
      <c r="K24" s="381"/>
      <c r="L24" s="381"/>
      <c r="M24" s="381"/>
      <c r="N24" s="381"/>
      <c r="O24" s="381"/>
      <c r="P24" s="381"/>
      <c r="Q24" s="381"/>
      <c r="R24" s="381"/>
      <c r="S24" s="381"/>
      <c r="T24" s="381"/>
      <c r="U24" s="381"/>
      <c r="V24" s="381"/>
      <c r="W24" s="381"/>
      <c r="X24" s="381"/>
      <c r="Y24" s="381"/>
      <c r="Z24" s="381"/>
      <c r="AA24" s="381"/>
      <c r="AB24" s="381"/>
      <c r="AC24" s="381"/>
      <c r="AD24" s="381"/>
      <c r="AE24" s="381"/>
      <c r="AF24" s="381"/>
      <c r="AG24" s="381"/>
      <c r="AH24" s="381"/>
      <c r="AI24" s="381"/>
      <c r="AJ24" s="381"/>
      <c r="AK24" s="381" t="s">
        <v>0</v>
      </c>
      <c r="AL24" s="381"/>
      <c r="AM24" s="102"/>
      <c r="AN24" s="102"/>
      <c r="AO24" s="130"/>
      <c r="AP24" s="130"/>
      <c r="AQ24" s="130"/>
      <c r="AR24" s="130"/>
      <c r="AS24" s="108"/>
    </row>
    <row r="25" spans="1:45" ht="12.75" customHeight="1" x14ac:dyDescent="0.25">
      <c r="A25" s="361" t="s">
        <v>314</v>
      </c>
      <c r="B25" s="362"/>
      <c r="C25" s="362"/>
      <c r="D25" s="362"/>
      <c r="E25" s="362"/>
      <c r="F25" s="362"/>
      <c r="G25" s="362"/>
      <c r="H25" s="362"/>
      <c r="I25" s="362"/>
      <c r="J25" s="362"/>
      <c r="K25" s="362"/>
      <c r="L25" s="362"/>
      <c r="M25" s="362"/>
      <c r="N25" s="362"/>
      <c r="O25" s="362"/>
      <c r="P25" s="362"/>
      <c r="Q25" s="362"/>
      <c r="R25" s="362"/>
      <c r="S25" s="362"/>
      <c r="T25" s="362"/>
      <c r="U25" s="362"/>
      <c r="V25" s="362"/>
      <c r="W25" s="362"/>
      <c r="X25" s="362"/>
      <c r="Y25" s="362"/>
      <c r="Z25" s="362"/>
      <c r="AA25" s="362"/>
      <c r="AB25" s="362"/>
      <c r="AC25" s="362"/>
      <c r="AD25" s="362"/>
      <c r="AE25" s="362"/>
      <c r="AF25" s="362"/>
      <c r="AG25" s="362"/>
      <c r="AH25" s="362"/>
      <c r="AI25" s="362"/>
      <c r="AJ25" s="362"/>
      <c r="AK25" s="360"/>
      <c r="AL25" s="360"/>
      <c r="AM25" s="103"/>
      <c r="AN25" s="382" t="s">
        <v>313</v>
      </c>
      <c r="AO25" s="382"/>
      <c r="AP25" s="382"/>
      <c r="AQ25" s="380"/>
      <c r="AR25" s="380"/>
      <c r="AS25" s="108"/>
    </row>
    <row r="26" spans="1:45" ht="17.25" customHeight="1" x14ac:dyDescent="0.25">
      <c r="A26" s="327" t="s">
        <v>312</v>
      </c>
      <c r="B26" s="328"/>
      <c r="C26" s="328"/>
      <c r="D26" s="328"/>
      <c r="E26" s="328"/>
      <c r="F26" s="328"/>
      <c r="G26" s="328"/>
      <c r="H26" s="328"/>
      <c r="I26" s="328"/>
      <c r="J26" s="328"/>
      <c r="K26" s="328"/>
      <c r="L26" s="328"/>
      <c r="M26" s="328"/>
      <c r="N26" s="328"/>
      <c r="O26" s="328"/>
      <c r="P26" s="328"/>
      <c r="Q26" s="328"/>
      <c r="R26" s="328"/>
      <c r="S26" s="328"/>
      <c r="T26" s="328"/>
      <c r="U26" s="328"/>
      <c r="V26" s="328"/>
      <c r="W26" s="328"/>
      <c r="X26" s="328"/>
      <c r="Y26" s="328"/>
      <c r="Z26" s="328"/>
      <c r="AA26" s="328"/>
      <c r="AB26" s="328"/>
      <c r="AC26" s="328"/>
      <c r="AD26" s="328"/>
      <c r="AE26" s="328"/>
      <c r="AF26" s="328"/>
      <c r="AG26" s="328"/>
      <c r="AH26" s="328"/>
      <c r="AI26" s="328"/>
      <c r="AJ26" s="328"/>
      <c r="AK26" s="329"/>
      <c r="AL26" s="329"/>
      <c r="AM26" s="103"/>
      <c r="AN26" s="371" t="s">
        <v>311</v>
      </c>
      <c r="AO26" s="372"/>
      <c r="AP26" s="373"/>
      <c r="AQ26" s="363" t="s">
        <v>485</v>
      </c>
      <c r="AR26" s="364"/>
      <c r="AS26" s="108"/>
    </row>
    <row r="27" spans="1:45" ht="17.25" customHeight="1" x14ac:dyDescent="0.25">
      <c r="A27" s="327" t="s">
        <v>310</v>
      </c>
      <c r="B27" s="328"/>
      <c r="C27" s="328"/>
      <c r="D27" s="328"/>
      <c r="E27" s="328"/>
      <c r="F27" s="328"/>
      <c r="G27" s="328"/>
      <c r="H27" s="328"/>
      <c r="I27" s="328"/>
      <c r="J27" s="328"/>
      <c r="K27" s="328"/>
      <c r="L27" s="328"/>
      <c r="M27" s="328"/>
      <c r="N27" s="328"/>
      <c r="O27" s="328"/>
      <c r="P27" s="328"/>
      <c r="Q27" s="328"/>
      <c r="R27" s="328"/>
      <c r="S27" s="328"/>
      <c r="T27" s="328"/>
      <c r="U27" s="328"/>
      <c r="V27" s="328"/>
      <c r="W27" s="328"/>
      <c r="X27" s="328"/>
      <c r="Y27" s="328"/>
      <c r="Z27" s="328"/>
      <c r="AA27" s="328"/>
      <c r="AB27" s="328"/>
      <c r="AC27" s="328"/>
      <c r="AD27" s="328"/>
      <c r="AE27" s="328"/>
      <c r="AF27" s="328"/>
      <c r="AG27" s="328"/>
      <c r="AH27" s="328"/>
      <c r="AI27" s="328"/>
      <c r="AJ27" s="328"/>
      <c r="AK27" s="329"/>
      <c r="AL27" s="329"/>
      <c r="AM27" s="103"/>
      <c r="AN27" s="371" t="s">
        <v>309</v>
      </c>
      <c r="AO27" s="372"/>
      <c r="AP27" s="373"/>
      <c r="AQ27" s="363" t="s">
        <v>485</v>
      </c>
      <c r="AR27" s="364"/>
      <c r="AS27" s="108"/>
    </row>
    <row r="28" spans="1:45" ht="27.75" customHeight="1" thickBot="1" x14ac:dyDescent="0.3">
      <c r="A28" s="374" t="s">
        <v>308</v>
      </c>
      <c r="B28" s="375"/>
      <c r="C28" s="375"/>
      <c r="D28" s="375"/>
      <c r="E28" s="375"/>
      <c r="F28" s="375"/>
      <c r="G28" s="375"/>
      <c r="H28" s="375"/>
      <c r="I28" s="375"/>
      <c r="J28" s="375"/>
      <c r="K28" s="375"/>
      <c r="L28" s="375"/>
      <c r="M28" s="375"/>
      <c r="N28" s="375"/>
      <c r="O28" s="375"/>
      <c r="P28" s="375"/>
      <c r="Q28" s="375"/>
      <c r="R28" s="375"/>
      <c r="S28" s="375"/>
      <c r="T28" s="375"/>
      <c r="U28" s="375"/>
      <c r="V28" s="375"/>
      <c r="W28" s="375"/>
      <c r="X28" s="375"/>
      <c r="Y28" s="375"/>
      <c r="Z28" s="375"/>
      <c r="AA28" s="375"/>
      <c r="AB28" s="375"/>
      <c r="AC28" s="375"/>
      <c r="AD28" s="375"/>
      <c r="AE28" s="375"/>
      <c r="AF28" s="375"/>
      <c r="AG28" s="375"/>
      <c r="AH28" s="375"/>
      <c r="AI28" s="375"/>
      <c r="AJ28" s="376"/>
      <c r="AK28" s="347"/>
      <c r="AL28" s="347"/>
      <c r="AM28" s="103"/>
      <c r="AN28" s="377" t="s">
        <v>307</v>
      </c>
      <c r="AO28" s="378"/>
      <c r="AP28" s="379"/>
      <c r="AQ28" s="363" t="s">
        <v>485</v>
      </c>
      <c r="AR28" s="364"/>
      <c r="AS28" s="108"/>
    </row>
    <row r="29" spans="1:45" ht="17.25" customHeight="1" x14ac:dyDescent="0.25">
      <c r="A29" s="365" t="s">
        <v>306</v>
      </c>
      <c r="B29" s="366"/>
      <c r="C29" s="366"/>
      <c r="D29" s="366"/>
      <c r="E29" s="366"/>
      <c r="F29" s="366"/>
      <c r="G29" s="366"/>
      <c r="H29" s="366"/>
      <c r="I29" s="366"/>
      <c r="J29" s="366"/>
      <c r="K29" s="366"/>
      <c r="L29" s="366"/>
      <c r="M29" s="366"/>
      <c r="N29" s="366"/>
      <c r="O29" s="366"/>
      <c r="P29" s="366"/>
      <c r="Q29" s="366"/>
      <c r="R29" s="366"/>
      <c r="S29" s="366"/>
      <c r="T29" s="366"/>
      <c r="U29" s="366"/>
      <c r="V29" s="366"/>
      <c r="W29" s="366"/>
      <c r="X29" s="366"/>
      <c r="Y29" s="366"/>
      <c r="Z29" s="366"/>
      <c r="AA29" s="366"/>
      <c r="AB29" s="366"/>
      <c r="AC29" s="366"/>
      <c r="AD29" s="366"/>
      <c r="AE29" s="366"/>
      <c r="AF29" s="366"/>
      <c r="AG29" s="366"/>
      <c r="AH29" s="366"/>
      <c r="AI29" s="366"/>
      <c r="AJ29" s="367"/>
      <c r="AK29" s="360"/>
      <c r="AL29" s="360"/>
      <c r="AM29" s="103"/>
      <c r="AN29" s="368"/>
      <c r="AO29" s="369"/>
      <c r="AP29" s="369"/>
      <c r="AQ29" s="363"/>
      <c r="AR29" s="370"/>
      <c r="AS29" s="108"/>
    </row>
    <row r="30" spans="1:45" ht="17.25" customHeight="1" x14ac:dyDescent="0.25">
      <c r="A30" s="327" t="s">
        <v>305</v>
      </c>
      <c r="B30" s="328"/>
      <c r="C30" s="328"/>
      <c r="D30" s="328"/>
      <c r="E30" s="328"/>
      <c r="F30" s="328"/>
      <c r="G30" s="328"/>
      <c r="H30" s="328"/>
      <c r="I30" s="328"/>
      <c r="J30" s="328"/>
      <c r="K30" s="328"/>
      <c r="L30" s="328"/>
      <c r="M30" s="328"/>
      <c r="N30" s="328"/>
      <c r="O30" s="328"/>
      <c r="P30" s="328"/>
      <c r="Q30" s="328"/>
      <c r="R30" s="328"/>
      <c r="S30" s="328"/>
      <c r="T30" s="328"/>
      <c r="U30" s="328"/>
      <c r="V30" s="328"/>
      <c r="W30" s="328"/>
      <c r="X30" s="328"/>
      <c r="Y30" s="328"/>
      <c r="Z30" s="328"/>
      <c r="AA30" s="328"/>
      <c r="AB30" s="328"/>
      <c r="AC30" s="328"/>
      <c r="AD30" s="328"/>
      <c r="AE30" s="328"/>
      <c r="AF30" s="328"/>
      <c r="AG30" s="328"/>
      <c r="AH30" s="328"/>
      <c r="AI30" s="328"/>
      <c r="AJ30" s="328"/>
      <c r="AK30" s="329"/>
      <c r="AL30" s="329"/>
      <c r="AM30" s="103"/>
      <c r="AS30" s="108"/>
    </row>
    <row r="31" spans="1:45" ht="17.25" customHeight="1" x14ac:dyDescent="0.25">
      <c r="A31" s="327" t="s">
        <v>304</v>
      </c>
      <c r="B31" s="328"/>
      <c r="C31" s="328"/>
      <c r="D31" s="328"/>
      <c r="E31" s="328"/>
      <c r="F31" s="328"/>
      <c r="G31" s="328"/>
      <c r="H31" s="328"/>
      <c r="I31" s="328"/>
      <c r="J31" s="328"/>
      <c r="K31" s="328"/>
      <c r="L31" s="328"/>
      <c r="M31" s="328"/>
      <c r="N31" s="328"/>
      <c r="O31" s="328"/>
      <c r="P31" s="328"/>
      <c r="Q31" s="328"/>
      <c r="R31" s="328"/>
      <c r="S31" s="328"/>
      <c r="T31" s="328"/>
      <c r="U31" s="328"/>
      <c r="V31" s="328"/>
      <c r="W31" s="328"/>
      <c r="X31" s="328"/>
      <c r="Y31" s="328"/>
      <c r="Z31" s="328"/>
      <c r="AA31" s="328"/>
      <c r="AB31" s="328"/>
      <c r="AC31" s="328"/>
      <c r="AD31" s="328"/>
      <c r="AE31" s="328"/>
      <c r="AF31" s="328"/>
      <c r="AG31" s="328"/>
      <c r="AH31" s="328"/>
      <c r="AI31" s="328"/>
      <c r="AJ31" s="328"/>
      <c r="AK31" s="329"/>
      <c r="AL31" s="329"/>
      <c r="AM31" s="103"/>
      <c r="AN31" s="103"/>
      <c r="AO31" s="129"/>
      <c r="AP31" s="129"/>
      <c r="AQ31" s="129"/>
      <c r="AR31" s="129"/>
      <c r="AS31" s="108"/>
    </row>
    <row r="32" spans="1:45" ht="17.25" customHeight="1" x14ac:dyDescent="0.25">
      <c r="A32" s="327" t="s">
        <v>279</v>
      </c>
      <c r="B32" s="328"/>
      <c r="C32" s="328"/>
      <c r="D32" s="328"/>
      <c r="E32" s="328"/>
      <c r="F32" s="328"/>
      <c r="G32" s="328"/>
      <c r="H32" s="328"/>
      <c r="I32" s="328"/>
      <c r="J32" s="328"/>
      <c r="K32" s="328"/>
      <c r="L32" s="328"/>
      <c r="M32" s="328"/>
      <c r="N32" s="328"/>
      <c r="O32" s="328"/>
      <c r="P32" s="328"/>
      <c r="Q32" s="328"/>
      <c r="R32" s="328"/>
      <c r="S32" s="328"/>
      <c r="T32" s="328"/>
      <c r="U32" s="328"/>
      <c r="V32" s="328"/>
      <c r="W32" s="328"/>
      <c r="X32" s="328"/>
      <c r="Y32" s="328"/>
      <c r="Z32" s="328"/>
      <c r="AA32" s="328"/>
      <c r="AB32" s="328"/>
      <c r="AC32" s="328"/>
      <c r="AD32" s="328"/>
      <c r="AE32" s="328"/>
      <c r="AF32" s="328"/>
      <c r="AG32" s="328"/>
      <c r="AH32" s="328"/>
      <c r="AI32" s="328"/>
      <c r="AJ32" s="328"/>
      <c r="AK32" s="329"/>
      <c r="AL32" s="329"/>
      <c r="AM32" s="103"/>
      <c r="AN32" s="103"/>
      <c r="AO32" s="103"/>
      <c r="AP32" s="103"/>
      <c r="AQ32" s="103"/>
      <c r="AR32" s="103"/>
      <c r="AS32" s="108"/>
    </row>
    <row r="33" spans="1:45" ht="17.25" customHeight="1" x14ac:dyDescent="0.25">
      <c r="A33" s="327" t="s">
        <v>303</v>
      </c>
      <c r="B33" s="328"/>
      <c r="C33" s="328"/>
      <c r="D33" s="328"/>
      <c r="E33" s="328"/>
      <c r="F33" s="328"/>
      <c r="G33" s="328"/>
      <c r="H33" s="328"/>
      <c r="I33" s="328"/>
      <c r="J33" s="328"/>
      <c r="K33" s="328"/>
      <c r="L33" s="328"/>
      <c r="M33" s="328"/>
      <c r="N33" s="328"/>
      <c r="O33" s="328"/>
      <c r="P33" s="328"/>
      <c r="Q33" s="328"/>
      <c r="R33" s="328"/>
      <c r="S33" s="328"/>
      <c r="T33" s="328"/>
      <c r="U33" s="328"/>
      <c r="V33" s="328"/>
      <c r="W33" s="328"/>
      <c r="X33" s="328"/>
      <c r="Y33" s="328"/>
      <c r="Z33" s="328"/>
      <c r="AA33" s="328"/>
      <c r="AB33" s="328"/>
      <c r="AC33" s="328"/>
      <c r="AD33" s="328"/>
      <c r="AE33" s="328"/>
      <c r="AF33" s="328"/>
      <c r="AG33" s="328"/>
      <c r="AH33" s="328"/>
      <c r="AI33" s="328"/>
      <c r="AJ33" s="328"/>
      <c r="AK33" s="353"/>
      <c r="AL33" s="353"/>
      <c r="AM33" s="103"/>
      <c r="AN33" s="103"/>
      <c r="AO33" s="103"/>
      <c r="AP33" s="103"/>
      <c r="AQ33" s="103"/>
      <c r="AR33" s="103"/>
      <c r="AS33" s="108"/>
    </row>
    <row r="34" spans="1:45" ht="17.25" customHeight="1" x14ac:dyDescent="0.25">
      <c r="A34" s="327" t="s">
        <v>302</v>
      </c>
      <c r="B34" s="328"/>
      <c r="C34" s="328"/>
      <c r="D34" s="328"/>
      <c r="E34" s="328"/>
      <c r="F34" s="328"/>
      <c r="G34" s="328"/>
      <c r="H34" s="328"/>
      <c r="I34" s="328"/>
      <c r="J34" s="328"/>
      <c r="K34" s="328"/>
      <c r="L34" s="328"/>
      <c r="M34" s="328"/>
      <c r="N34" s="328"/>
      <c r="O34" s="328"/>
      <c r="P34" s="328"/>
      <c r="Q34" s="328"/>
      <c r="R34" s="328"/>
      <c r="S34" s="328"/>
      <c r="T34" s="328"/>
      <c r="U34" s="328"/>
      <c r="V34" s="328"/>
      <c r="W34" s="328"/>
      <c r="X34" s="328"/>
      <c r="Y34" s="328"/>
      <c r="Z34" s="328"/>
      <c r="AA34" s="328"/>
      <c r="AB34" s="328"/>
      <c r="AC34" s="328"/>
      <c r="AD34" s="328"/>
      <c r="AE34" s="328"/>
      <c r="AF34" s="328"/>
      <c r="AG34" s="328"/>
      <c r="AH34" s="328"/>
      <c r="AI34" s="328"/>
      <c r="AJ34" s="328"/>
      <c r="AK34" s="329"/>
      <c r="AL34" s="329"/>
      <c r="AM34" s="103"/>
      <c r="AN34" s="103"/>
      <c r="AO34" s="103"/>
      <c r="AP34" s="103"/>
      <c r="AQ34" s="103"/>
      <c r="AR34" s="103"/>
      <c r="AS34" s="108"/>
    </row>
    <row r="35" spans="1:45" ht="17.25" customHeight="1" x14ac:dyDescent="0.25">
      <c r="A35" s="327"/>
      <c r="B35" s="328"/>
      <c r="C35" s="328"/>
      <c r="D35" s="328"/>
      <c r="E35" s="328"/>
      <c r="F35" s="328"/>
      <c r="G35" s="328"/>
      <c r="H35" s="328"/>
      <c r="I35" s="328"/>
      <c r="J35" s="328"/>
      <c r="K35" s="328"/>
      <c r="L35" s="328"/>
      <c r="M35" s="328"/>
      <c r="N35" s="328"/>
      <c r="O35" s="328"/>
      <c r="P35" s="328"/>
      <c r="Q35" s="328"/>
      <c r="R35" s="328"/>
      <c r="S35" s="328"/>
      <c r="T35" s="328"/>
      <c r="U35" s="328"/>
      <c r="V35" s="328"/>
      <c r="W35" s="328"/>
      <c r="X35" s="328"/>
      <c r="Y35" s="328"/>
      <c r="Z35" s="328"/>
      <c r="AA35" s="328"/>
      <c r="AB35" s="328"/>
      <c r="AC35" s="328"/>
      <c r="AD35" s="328"/>
      <c r="AE35" s="328"/>
      <c r="AF35" s="328"/>
      <c r="AG35" s="328"/>
      <c r="AH35" s="328"/>
      <c r="AI35" s="328"/>
      <c r="AJ35" s="328"/>
      <c r="AK35" s="329"/>
      <c r="AL35" s="329"/>
      <c r="AM35" s="103"/>
      <c r="AN35" s="103"/>
      <c r="AO35" s="103"/>
      <c r="AP35" s="103"/>
      <c r="AQ35" s="103"/>
      <c r="AR35" s="103"/>
      <c r="AS35" s="108"/>
    </row>
    <row r="36" spans="1:45" ht="17.25" customHeight="1" thickBot="1" x14ac:dyDescent="0.3">
      <c r="A36" s="345" t="s">
        <v>267</v>
      </c>
      <c r="B36" s="346"/>
      <c r="C36" s="346"/>
      <c r="D36" s="346"/>
      <c r="E36" s="346"/>
      <c r="F36" s="346"/>
      <c r="G36" s="346"/>
      <c r="H36" s="346"/>
      <c r="I36" s="346"/>
      <c r="J36" s="346"/>
      <c r="K36" s="346"/>
      <c r="L36" s="346"/>
      <c r="M36" s="346"/>
      <c r="N36" s="346"/>
      <c r="O36" s="346"/>
      <c r="P36" s="346"/>
      <c r="Q36" s="346"/>
      <c r="R36" s="346"/>
      <c r="S36" s="346"/>
      <c r="T36" s="346"/>
      <c r="U36" s="346"/>
      <c r="V36" s="346"/>
      <c r="W36" s="346"/>
      <c r="X36" s="346"/>
      <c r="Y36" s="346"/>
      <c r="Z36" s="346"/>
      <c r="AA36" s="346"/>
      <c r="AB36" s="346"/>
      <c r="AC36" s="346"/>
      <c r="AD36" s="346"/>
      <c r="AE36" s="346"/>
      <c r="AF36" s="346"/>
      <c r="AG36" s="346"/>
      <c r="AH36" s="346"/>
      <c r="AI36" s="346"/>
      <c r="AJ36" s="346"/>
      <c r="AK36" s="347"/>
      <c r="AL36" s="347"/>
      <c r="AM36" s="103"/>
      <c r="AN36" s="103"/>
      <c r="AO36" s="103"/>
      <c r="AP36" s="103"/>
      <c r="AQ36" s="103"/>
      <c r="AR36" s="103"/>
      <c r="AS36" s="108"/>
    </row>
    <row r="37" spans="1:45" ht="17.25" customHeight="1" x14ac:dyDescent="0.25">
      <c r="A37" s="361"/>
      <c r="B37" s="362"/>
      <c r="C37" s="362"/>
      <c r="D37" s="362"/>
      <c r="E37" s="362"/>
      <c r="F37" s="362"/>
      <c r="G37" s="362"/>
      <c r="H37" s="362"/>
      <c r="I37" s="362"/>
      <c r="J37" s="362"/>
      <c r="K37" s="362"/>
      <c r="L37" s="362"/>
      <c r="M37" s="362"/>
      <c r="N37" s="362"/>
      <c r="O37" s="362"/>
      <c r="P37" s="362"/>
      <c r="Q37" s="362"/>
      <c r="R37" s="362"/>
      <c r="S37" s="362"/>
      <c r="T37" s="362"/>
      <c r="U37" s="362"/>
      <c r="V37" s="362"/>
      <c r="W37" s="362"/>
      <c r="X37" s="362"/>
      <c r="Y37" s="362"/>
      <c r="Z37" s="362"/>
      <c r="AA37" s="362"/>
      <c r="AB37" s="362"/>
      <c r="AC37" s="362"/>
      <c r="AD37" s="362"/>
      <c r="AE37" s="362"/>
      <c r="AF37" s="362"/>
      <c r="AG37" s="362"/>
      <c r="AH37" s="362"/>
      <c r="AI37" s="362"/>
      <c r="AJ37" s="362"/>
      <c r="AK37" s="360"/>
      <c r="AL37" s="360"/>
      <c r="AM37" s="103"/>
      <c r="AN37" s="103"/>
      <c r="AO37" s="103"/>
      <c r="AP37" s="103"/>
      <c r="AQ37" s="103"/>
      <c r="AR37" s="103"/>
      <c r="AS37" s="108"/>
    </row>
    <row r="38" spans="1:45" ht="17.25" customHeight="1" x14ac:dyDescent="0.25">
      <c r="A38" s="327" t="s">
        <v>301</v>
      </c>
      <c r="B38" s="328"/>
      <c r="C38" s="328"/>
      <c r="D38" s="328"/>
      <c r="E38" s="328"/>
      <c r="F38" s="328"/>
      <c r="G38" s="328"/>
      <c r="H38" s="328"/>
      <c r="I38" s="328"/>
      <c r="J38" s="328"/>
      <c r="K38" s="328"/>
      <c r="L38" s="328"/>
      <c r="M38" s="328"/>
      <c r="N38" s="328"/>
      <c r="O38" s="328"/>
      <c r="P38" s="328"/>
      <c r="Q38" s="328"/>
      <c r="R38" s="328"/>
      <c r="S38" s="328"/>
      <c r="T38" s="328"/>
      <c r="U38" s="328"/>
      <c r="V38" s="328"/>
      <c r="W38" s="328"/>
      <c r="X38" s="328"/>
      <c r="Y38" s="328"/>
      <c r="Z38" s="328"/>
      <c r="AA38" s="328"/>
      <c r="AB38" s="328"/>
      <c r="AC38" s="328"/>
      <c r="AD38" s="328"/>
      <c r="AE38" s="328"/>
      <c r="AF38" s="328"/>
      <c r="AG38" s="328"/>
      <c r="AH38" s="328"/>
      <c r="AI38" s="328"/>
      <c r="AJ38" s="328"/>
      <c r="AK38" s="329"/>
      <c r="AL38" s="329"/>
      <c r="AM38" s="103"/>
      <c r="AN38" s="103"/>
      <c r="AO38" s="103"/>
      <c r="AP38" s="103"/>
      <c r="AQ38" s="103"/>
      <c r="AR38" s="103"/>
      <c r="AS38" s="108"/>
    </row>
    <row r="39" spans="1:45" ht="17.25" customHeight="1" thickBot="1" x14ac:dyDescent="0.3">
      <c r="A39" s="345" t="s">
        <v>300</v>
      </c>
      <c r="B39" s="346"/>
      <c r="C39" s="346"/>
      <c r="D39" s="346"/>
      <c r="E39" s="346"/>
      <c r="F39" s="346"/>
      <c r="G39" s="346"/>
      <c r="H39" s="346"/>
      <c r="I39" s="346"/>
      <c r="J39" s="346"/>
      <c r="K39" s="346"/>
      <c r="L39" s="346"/>
      <c r="M39" s="346"/>
      <c r="N39" s="346"/>
      <c r="O39" s="346"/>
      <c r="P39" s="346"/>
      <c r="Q39" s="346"/>
      <c r="R39" s="346"/>
      <c r="S39" s="346"/>
      <c r="T39" s="346"/>
      <c r="U39" s="346"/>
      <c r="V39" s="346"/>
      <c r="W39" s="346"/>
      <c r="X39" s="346"/>
      <c r="Y39" s="346"/>
      <c r="Z39" s="346"/>
      <c r="AA39" s="346"/>
      <c r="AB39" s="346"/>
      <c r="AC39" s="346"/>
      <c r="AD39" s="346"/>
      <c r="AE39" s="346"/>
      <c r="AF39" s="346"/>
      <c r="AG39" s="346"/>
      <c r="AH39" s="346"/>
      <c r="AI39" s="346"/>
      <c r="AJ39" s="346"/>
      <c r="AK39" s="347"/>
      <c r="AL39" s="347"/>
      <c r="AM39" s="103"/>
      <c r="AN39" s="103"/>
      <c r="AO39" s="103"/>
      <c r="AP39" s="103"/>
      <c r="AQ39" s="103"/>
      <c r="AR39" s="103"/>
      <c r="AS39" s="108"/>
    </row>
    <row r="40" spans="1:45" ht="17.25" customHeight="1" x14ac:dyDescent="0.25">
      <c r="A40" s="361" t="s">
        <v>299</v>
      </c>
      <c r="B40" s="362"/>
      <c r="C40" s="362"/>
      <c r="D40" s="362"/>
      <c r="E40" s="362"/>
      <c r="F40" s="362"/>
      <c r="G40" s="362"/>
      <c r="H40" s="362"/>
      <c r="I40" s="362"/>
      <c r="J40" s="362"/>
      <c r="K40" s="362"/>
      <c r="L40" s="362"/>
      <c r="M40" s="362"/>
      <c r="N40" s="362"/>
      <c r="O40" s="362"/>
      <c r="P40" s="362"/>
      <c r="Q40" s="362"/>
      <c r="R40" s="362"/>
      <c r="S40" s="362"/>
      <c r="T40" s="362"/>
      <c r="U40" s="362"/>
      <c r="V40" s="362"/>
      <c r="W40" s="362"/>
      <c r="X40" s="362"/>
      <c r="Y40" s="362"/>
      <c r="Z40" s="362"/>
      <c r="AA40" s="362"/>
      <c r="AB40" s="362"/>
      <c r="AC40" s="362"/>
      <c r="AD40" s="362"/>
      <c r="AE40" s="362"/>
      <c r="AF40" s="362"/>
      <c r="AG40" s="362"/>
      <c r="AH40" s="362"/>
      <c r="AI40" s="362"/>
      <c r="AJ40" s="362"/>
      <c r="AK40" s="360"/>
      <c r="AL40" s="360"/>
      <c r="AM40" s="103"/>
      <c r="AN40" s="103"/>
      <c r="AO40" s="103"/>
      <c r="AP40" s="103"/>
      <c r="AQ40" s="103"/>
      <c r="AR40" s="103"/>
      <c r="AS40" s="108"/>
    </row>
    <row r="41" spans="1:45" ht="17.25" customHeight="1" x14ac:dyDescent="0.25">
      <c r="A41" s="327" t="s">
        <v>298</v>
      </c>
      <c r="B41" s="328"/>
      <c r="C41" s="328"/>
      <c r="D41" s="328"/>
      <c r="E41" s="328"/>
      <c r="F41" s="328"/>
      <c r="G41" s="328"/>
      <c r="H41" s="328"/>
      <c r="I41" s="328"/>
      <c r="J41" s="328"/>
      <c r="K41" s="328"/>
      <c r="L41" s="328"/>
      <c r="M41" s="328"/>
      <c r="N41" s="328"/>
      <c r="O41" s="328"/>
      <c r="P41" s="328"/>
      <c r="Q41" s="328"/>
      <c r="R41" s="328"/>
      <c r="S41" s="328"/>
      <c r="T41" s="328"/>
      <c r="U41" s="328"/>
      <c r="V41" s="328"/>
      <c r="W41" s="328"/>
      <c r="X41" s="328"/>
      <c r="Y41" s="328"/>
      <c r="Z41" s="328"/>
      <c r="AA41" s="328"/>
      <c r="AB41" s="328"/>
      <c r="AC41" s="328"/>
      <c r="AD41" s="328"/>
      <c r="AE41" s="328"/>
      <c r="AF41" s="328"/>
      <c r="AG41" s="328"/>
      <c r="AH41" s="328"/>
      <c r="AI41" s="328"/>
      <c r="AJ41" s="328"/>
      <c r="AK41" s="329"/>
      <c r="AL41" s="329"/>
      <c r="AM41" s="103"/>
      <c r="AN41" s="103"/>
      <c r="AO41" s="103"/>
      <c r="AP41" s="103"/>
      <c r="AQ41" s="103"/>
      <c r="AR41" s="103"/>
      <c r="AS41" s="108"/>
    </row>
    <row r="42" spans="1:45" ht="17.25" customHeight="1" x14ac:dyDescent="0.25">
      <c r="A42" s="327" t="s">
        <v>297</v>
      </c>
      <c r="B42" s="328"/>
      <c r="C42" s="328"/>
      <c r="D42" s="328"/>
      <c r="E42" s="328"/>
      <c r="F42" s="328"/>
      <c r="G42" s="328"/>
      <c r="H42" s="328"/>
      <c r="I42" s="328"/>
      <c r="J42" s="328"/>
      <c r="K42" s="328"/>
      <c r="L42" s="328"/>
      <c r="M42" s="328"/>
      <c r="N42" s="328"/>
      <c r="O42" s="328"/>
      <c r="P42" s="328"/>
      <c r="Q42" s="328"/>
      <c r="R42" s="328"/>
      <c r="S42" s="328"/>
      <c r="T42" s="328"/>
      <c r="U42" s="328"/>
      <c r="V42" s="328"/>
      <c r="W42" s="328"/>
      <c r="X42" s="328"/>
      <c r="Y42" s="328"/>
      <c r="Z42" s="328"/>
      <c r="AA42" s="328"/>
      <c r="AB42" s="328"/>
      <c r="AC42" s="328"/>
      <c r="AD42" s="328"/>
      <c r="AE42" s="328"/>
      <c r="AF42" s="328"/>
      <c r="AG42" s="328"/>
      <c r="AH42" s="328"/>
      <c r="AI42" s="328"/>
      <c r="AJ42" s="328"/>
      <c r="AK42" s="329"/>
      <c r="AL42" s="329"/>
      <c r="AM42" s="103"/>
      <c r="AN42" s="103"/>
      <c r="AO42" s="103"/>
      <c r="AP42" s="103"/>
      <c r="AQ42" s="103"/>
      <c r="AR42" s="103"/>
      <c r="AS42" s="108"/>
    </row>
    <row r="43" spans="1:45" ht="17.25" customHeight="1" x14ac:dyDescent="0.25">
      <c r="A43" s="327" t="s">
        <v>296</v>
      </c>
      <c r="B43" s="328"/>
      <c r="C43" s="328"/>
      <c r="D43" s="328"/>
      <c r="E43" s="328"/>
      <c r="F43" s="328"/>
      <c r="G43" s="328"/>
      <c r="H43" s="328"/>
      <c r="I43" s="328"/>
      <c r="J43" s="328"/>
      <c r="K43" s="328"/>
      <c r="L43" s="328"/>
      <c r="M43" s="328"/>
      <c r="N43" s="328"/>
      <c r="O43" s="328"/>
      <c r="P43" s="328"/>
      <c r="Q43" s="328"/>
      <c r="R43" s="328"/>
      <c r="S43" s="328"/>
      <c r="T43" s="328"/>
      <c r="U43" s="328"/>
      <c r="V43" s="328"/>
      <c r="W43" s="328"/>
      <c r="X43" s="328"/>
      <c r="Y43" s="328"/>
      <c r="Z43" s="328"/>
      <c r="AA43" s="328"/>
      <c r="AB43" s="328"/>
      <c r="AC43" s="328"/>
      <c r="AD43" s="328"/>
      <c r="AE43" s="328"/>
      <c r="AF43" s="328"/>
      <c r="AG43" s="328"/>
      <c r="AH43" s="328"/>
      <c r="AI43" s="328"/>
      <c r="AJ43" s="328"/>
      <c r="AK43" s="329"/>
      <c r="AL43" s="329"/>
      <c r="AM43" s="103"/>
      <c r="AN43" s="103"/>
      <c r="AO43" s="103"/>
      <c r="AP43" s="103"/>
      <c r="AQ43" s="103"/>
      <c r="AR43" s="103"/>
      <c r="AS43" s="108"/>
    </row>
    <row r="44" spans="1:45" ht="17.25" customHeight="1" x14ac:dyDescent="0.25">
      <c r="A44" s="327" t="s">
        <v>295</v>
      </c>
      <c r="B44" s="328"/>
      <c r="C44" s="328"/>
      <c r="D44" s="328"/>
      <c r="E44" s="328"/>
      <c r="F44" s="328"/>
      <c r="G44" s="328"/>
      <c r="H44" s="328"/>
      <c r="I44" s="328"/>
      <c r="J44" s="328"/>
      <c r="K44" s="328"/>
      <c r="L44" s="328"/>
      <c r="M44" s="328"/>
      <c r="N44" s="328"/>
      <c r="O44" s="328"/>
      <c r="P44" s="328"/>
      <c r="Q44" s="328"/>
      <c r="R44" s="328"/>
      <c r="S44" s="328"/>
      <c r="T44" s="328"/>
      <c r="U44" s="328"/>
      <c r="V44" s="328"/>
      <c r="W44" s="328"/>
      <c r="X44" s="328"/>
      <c r="Y44" s="328"/>
      <c r="Z44" s="328"/>
      <c r="AA44" s="328"/>
      <c r="AB44" s="328"/>
      <c r="AC44" s="328"/>
      <c r="AD44" s="328"/>
      <c r="AE44" s="328"/>
      <c r="AF44" s="328"/>
      <c r="AG44" s="328"/>
      <c r="AH44" s="328"/>
      <c r="AI44" s="328"/>
      <c r="AJ44" s="328"/>
      <c r="AK44" s="329"/>
      <c r="AL44" s="329"/>
      <c r="AM44" s="103"/>
      <c r="AN44" s="103"/>
      <c r="AO44" s="103"/>
      <c r="AP44" s="103"/>
      <c r="AQ44" s="103"/>
      <c r="AR44" s="103"/>
      <c r="AS44" s="108"/>
    </row>
    <row r="45" spans="1:45" ht="17.25" customHeight="1" x14ac:dyDescent="0.25">
      <c r="A45" s="327" t="s">
        <v>294</v>
      </c>
      <c r="B45" s="328"/>
      <c r="C45" s="328"/>
      <c r="D45" s="328"/>
      <c r="E45" s="328"/>
      <c r="F45" s="328"/>
      <c r="G45" s="328"/>
      <c r="H45" s="328"/>
      <c r="I45" s="328"/>
      <c r="J45" s="328"/>
      <c r="K45" s="328"/>
      <c r="L45" s="328"/>
      <c r="M45" s="328"/>
      <c r="N45" s="328"/>
      <c r="O45" s="328"/>
      <c r="P45" s="328"/>
      <c r="Q45" s="328"/>
      <c r="R45" s="328"/>
      <c r="S45" s="328"/>
      <c r="T45" s="328"/>
      <c r="U45" s="328"/>
      <c r="V45" s="328"/>
      <c r="W45" s="328"/>
      <c r="X45" s="328"/>
      <c r="Y45" s="328"/>
      <c r="Z45" s="328"/>
      <c r="AA45" s="328"/>
      <c r="AB45" s="328"/>
      <c r="AC45" s="328"/>
      <c r="AD45" s="328"/>
      <c r="AE45" s="328"/>
      <c r="AF45" s="328"/>
      <c r="AG45" s="328"/>
      <c r="AH45" s="328"/>
      <c r="AI45" s="328"/>
      <c r="AJ45" s="328"/>
      <c r="AK45" s="329"/>
      <c r="AL45" s="329"/>
      <c r="AM45" s="103"/>
      <c r="AN45" s="103"/>
      <c r="AO45" s="103"/>
      <c r="AP45" s="103"/>
      <c r="AQ45" s="103"/>
      <c r="AR45" s="103"/>
      <c r="AS45" s="108"/>
    </row>
    <row r="46" spans="1:45" ht="17.25" customHeight="1" thickBot="1" x14ac:dyDescent="0.3">
      <c r="A46" s="354" t="s">
        <v>293</v>
      </c>
      <c r="B46" s="355"/>
      <c r="C46" s="355"/>
      <c r="D46" s="355"/>
      <c r="E46" s="355"/>
      <c r="F46" s="355"/>
      <c r="G46" s="355"/>
      <c r="H46" s="355"/>
      <c r="I46" s="355"/>
      <c r="J46" s="355"/>
      <c r="K46" s="355"/>
      <c r="L46" s="355"/>
      <c r="M46" s="355"/>
      <c r="N46" s="355"/>
      <c r="O46" s="355"/>
      <c r="P46" s="355"/>
      <c r="Q46" s="355"/>
      <c r="R46" s="355"/>
      <c r="S46" s="355"/>
      <c r="T46" s="355"/>
      <c r="U46" s="355"/>
      <c r="V46" s="355"/>
      <c r="W46" s="355"/>
      <c r="X46" s="355"/>
      <c r="Y46" s="355"/>
      <c r="Z46" s="355"/>
      <c r="AA46" s="355"/>
      <c r="AB46" s="355"/>
      <c r="AC46" s="355"/>
      <c r="AD46" s="355"/>
      <c r="AE46" s="355"/>
      <c r="AF46" s="355"/>
      <c r="AG46" s="355"/>
      <c r="AH46" s="355"/>
      <c r="AI46" s="355"/>
      <c r="AJ46" s="355"/>
      <c r="AK46" s="356"/>
      <c r="AL46" s="356"/>
      <c r="AM46" s="103"/>
      <c r="AN46" s="103"/>
      <c r="AO46" s="103"/>
      <c r="AP46" s="103"/>
      <c r="AQ46" s="103"/>
      <c r="AR46" s="103"/>
      <c r="AS46" s="108"/>
    </row>
    <row r="47" spans="1:45" ht="24" customHeight="1" x14ac:dyDescent="0.25">
      <c r="A47" s="357" t="s">
        <v>292</v>
      </c>
      <c r="B47" s="358"/>
      <c r="C47" s="358"/>
      <c r="D47" s="358"/>
      <c r="E47" s="358"/>
      <c r="F47" s="358"/>
      <c r="G47" s="358"/>
      <c r="H47" s="358"/>
      <c r="I47" s="358"/>
      <c r="J47" s="358"/>
      <c r="K47" s="358"/>
      <c r="L47" s="358"/>
      <c r="M47" s="358"/>
      <c r="N47" s="358"/>
      <c r="O47" s="358"/>
      <c r="P47" s="358"/>
      <c r="Q47" s="358"/>
      <c r="R47" s="358"/>
      <c r="S47" s="358"/>
      <c r="T47" s="358"/>
      <c r="U47" s="358"/>
      <c r="V47" s="358"/>
      <c r="W47" s="358"/>
      <c r="X47" s="358"/>
      <c r="Y47" s="358"/>
      <c r="Z47" s="358"/>
      <c r="AA47" s="358"/>
      <c r="AB47" s="358"/>
      <c r="AC47" s="358"/>
      <c r="AD47" s="358"/>
      <c r="AE47" s="358"/>
      <c r="AF47" s="358"/>
      <c r="AG47" s="358"/>
      <c r="AH47" s="358"/>
      <c r="AI47" s="358"/>
      <c r="AJ47" s="359"/>
      <c r="AK47" s="360" t="s">
        <v>4</v>
      </c>
      <c r="AL47" s="360"/>
      <c r="AM47" s="344" t="s">
        <v>273</v>
      </c>
      <c r="AN47" s="344"/>
      <c r="AO47" s="116" t="s">
        <v>272</v>
      </c>
      <c r="AP47" s="116" t="s">
        <v>271</v>
      </c>
      <c r="AQ47" s="108"/>
    </row>
    <row r="48" spans="1:45" ht="12" customHeight="1" x14ac:dyDescent="0.25">
      <c r="A48" s="327" t="s">
        <v>291</v>
      </c>
      <c r="B48" s="328"/>
      <c r="C48" s="328"/>
      <c r="D48" s="328"/>
      <c r="E48" s="328"/>
      <c r="F48" s="328"/>
      <c r="G48" s="328"/>
      <c r="H48" s="328"/>
      <c r="I48" s="328"/>
      <c r="J48" s="328"/>
      <c r="K48" s="328"/>
      <c r="L48" s="328"/>
      <c r="M48" s="328"/>
      <c r="N48" s="328"/>
      <c r="O48" s="328"/>
      <c r="P48" s="328"/>
      <c r="Q48" s="328"/>
      <c r="R48" s="328"/>
      <c r="S48" s="328"/>
      <c r="T48" s="328"/>
      <c r="U48" s="328"/>
      <c r="V48" s="328"/>
      <c r="W48" s="328"/>
      <c r="X48" s="328"/>
      <c r="Y48" s="328"/>
      <c r="Z48" s="328"/>
      <c r="AA48" s="328"/>
      <c r="AB48" s="328"/>
      <c r="AC48" s="328"/>
      <c r="AD48" s="328"/>
      <c r="AE48" s="328"/>
      <c r="AF48" s="328"/>
      <c r="AG48" s="328"/>
      <c r="AH48" s="328"/>
      <c r="AI48" s="328"/>
      <c r="AJ48" s="328"/>
      <c r="AK48" s="329"/>
      <c r="AL48" s="329"/>
      <c r="AM48" s="329"/>
      <c r="AN48" s="329"/>
      <c r="AO48" s="120"/>
      <c r="AP48" s="120"/>
      <c r="AQ48" s="108"/>
    </row>
    <row r="49" spans="1:43" ht="12" customHeight="1" x14ac:dyDescent="0.25">
      <c r="A49" s="327" t="s">
        <v>290</v>
      </c>
      <c r="B49" s="328"/>
      <c r="C49" s="328"/>
      <c r="D49" s="328"/>
      <c r="E49" s="328"/>
      <c r="F49" s="328"/>
      <c r="G49" s="328"/>
      <c r="H49" s="328"/>
      <c r="I49" s="328"/>
      <c r="J49" s="328"/>
      <c r="K49" s="328"/>
      <c r="L49" s="328"/>
      <c r="M49" s="328"/>
      <c r="N49" s="328"/>
      <c r="O49" s="328"/>
      <c r="P49" s="328"/>
      <c r="Q49" s="328"/>
      <c r="R49" s="328"/>
      <c r="S49" s="328"/>
      <c r="T49" s="328"/>
      <c r="U49" s="328"/>
      <c r="V49" s="328"/>
      <c r="W49" s="328"/>
      <c r="X49" s="328"/>
      <c r="Y49" s="328"/>
      <c r="Z49" s="328"/>
      <c r="AA49" s="328"/>
      <c r="AB49" s="328"/>
      <c r="AC49" s="328"/>
      <c r="AD49" s="328"/>
      <c r="AE49" s="328"/>
      <c r="AF49" s="328"/>
      <c r="AG49" s="328"/>
      <c r="AH49" s="328"/>
      <c r="AI49" s="328"/>
      <c r="AJ49" s="328"/>
      <c r="AK49" s="329"/>
      <c r="AL49" s="329"/>
      <c r="AM49" s="329"/>
      <c r="AN49" s="329"/>
      <c r="AO49" s="120"/>
      <c r="AP49" s="120"/>
      <c r="AQ49" s="108"/>
    </row>
    <row r="50" spans="1:43" ht="12" customHeight="1" thickBot="1" x14ac:dyDescent="0.3">
      <c r="A50" s="345" t="s">
        <v>289</v>
      </c>
      <c r="B50" s="346"/>
      <c r="C50" s="346"/>
      <c r="D50" s="346"/>
      <c r="E50" s="346"/>
      <c r="F50" s="346"/>
      <c r="G50" s="346"/>
      <c r="H50" s="346"/>
      <c r="I50" s="346"/>
      <c r="J50" s="346"/>
      <c r="K50" s="346"/>
      <c r="L50" s="346"/>
      <c r="M50" s="346"/>
      <c r="N50" s="346"/>
      <c r="O50" s="346"/>
      <c r="P50" s="346"/>
      <c r="Q50" s="346"/>
      <c r="R50" s="346"/>
      <c r="S50" s="346"/>
      <c r="T50" s="346"/>
      <c r="U50" s="346"/>
      <c r="V50" s="346"/>
      <c r="W50" s="346"/>
      <c r="X50" s="346"/>
      <c r="Y50" s="346"/>
      <c r="Z50" s="346"/>
      <c r="AA50" s="346"/>
      <c r="AB50" s="346"/>
      <c r="AC50" s="346"/>
      <c r="AD50" s="346"/>
      <c r="AE50" s="346"/>
      <c r="AF50" s="346"/>
      <c r="AG50" s="346"/>
      <c r="AH50" s="346"/>
      <c r="AI50" s="346"/>
      <c r="AJ50" s="346"/>
      <c r="AK50" s="347"/>
      <c r="AL50" s="347"/>
      <c r="AM50" s="347"/>
      <c r="AN50" s="347"/>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42" t="s">
        <v>288</v>
      </c>
      <c r="B52" s="343"/>
      <c r="C52" s="343"/>
      <c r="D52" s="343"/>
      <c r="E52" s="343"/>
      <c r="F52" s="343"/>
      <c r="G52" s="343"/>
      <c r="H52" s="343"/>
      <c r="I52" s="343"/>
      <c r="J52" s="343"/>
      <c r="K52" s="343"/>
      <c r="L52" s="343"/>
      <c r="M52" s="343"/>
      <c r="N52" s="343"/>
      <c r="O52" s="343"/>
      <c r="P52" s="343"/>
      <c r="Q52" s="343"/>
      <c r="R52" s="343"/>
      <c r="S52" s="343"/>
      <c r="T52" s="343"/>
      <c r="U52" s="343"/>
      <c r="V52" s="343"/>
      <c r="W52" s="343"/>
      <c r="X52" s="343"/>
      <c r="Y52" s="343"/>
      <c r="Z52" s="343"/>
      <c r="AA52" s="343"/>
      <c r="AB52" s="343"/>
      <c r="AC52" s="343"/>
      <c r="AD52" s="343"/>
      <c r="AE52" s="343"/>
      <c r="AF52" s="343"/>
      <c r="AG52" s="343"/>
      <c r="AH52" s="343"/>
      <c r="AI52" s="343"/>
      <c r="AJ52" s="343"/>
      <c r="AK52" s="344" t="s">
        <v>4</v>
      </c>
      <c r="AL52" s="344"/>
      <c r="AM52" s="344" t="s">
        <v>273</v>
      </c>
      <c r="AN52" s="344"/>
      <c r="AO52" s="116" t="s">
        <v>272</v>
      </c>
      <c r="AP52" s="116" t="s">
        <v>271</v>
      </c>
      <c r="AQ52" s="108"/>
    </row>
    <row r="53" spans="1:43" ht="11.25" customHeight="1" x14ac:dyDescent="0.25">
      <c r="A53" s="351" t="s">
        <v>287</v>
      </c>
      <c r="B53" s="352"/>
      <c r="C53" s="352"/>
      <c r="D53" s="352"/>
      <c r="E53" s="352"/>
      <c r="F53" s="352"/>
      <c r="G53" s="352"/>
      <c r="H53" s="352"/>
      <c r="I53" s="352"/>
      <c r="J53" s="352"/>
      <c r="K53" s="352"/>
      <c r="L53" s="352"/>
      <c r="M53" s="352"/>
      <c r="N53" s="352"/>
      <c r="O53" s="352"/>
      <c r="P53" s="352"/>
      <c r="Q53" s="352"/>
      <c r="R53" s="352"/>
      <c r="S53" s="352"/>
      <c r="T53" s="352"/>
      <c r="U53" s="352"/>
      <c r="V53" s="352"/>
      <c r="W53" s="352"/>
      <c r="X53" s="352"/>
      <c r="Y53" s="352"/>
      <c r="Z53" s="352"/>
      <c r="AA53" s="352"/>
      <c r="AB53" s="352"/>
      <c r="AC53" s="352"/>
      <c r="AD53" s="352"/>
      <c r="AE53" s="352"/>
      <c r="AF53" s="352"/>
      <c r="AG53" s="352"/>
      <c r="AH53" s="352"/>
      <c r="AI53" s="352"/>
      <c r="AJ53" s="352"/>
      <c r="AK53" s="353"/>
      <c r="AL53" s="353"/>
      <c r="AM53" s="353"/>
      <c r="AN53" s="353"/>
      <c r="AO53" s="124"/>
      <c r="AP53" s="124"/>
      <c r="AQ53" s="108"/>
    </row>
    <row r="54" spans="1:43" ht="12" customHeight="1" x14ac:dyDescent="0.25">
      <c r="A54" s="327" t="s">
        <v>286</v>
      </c>
      <c r="B54" s="328"/>
      <c r="C54" s="328"/>
      <c r="D54" s="328"/>
      <c r="E54" s="328"/>
      <c r="F54" s="328"/>
      <c r="G54" s="328"/>
      <c r="H54" s="328"/>
      <c r="I54" s="328"/>
      <c r="J54" s="328"/>
      <c r="K54" s="328"/>
      <c r="L54" s="328"/>
      <c r="M54" s="328"/>
      <c r="N54" s="328"/>
      <c r="O54" s="328"/>
      <c r="P54" s="328"/>
      <c r="Q54" s="328"/>
      <c r="R54" s="328"/>
      <c r="S54" s="328"/>
      <c r="T54" s="328"/>
      <c r="U54" s="328"/>
      <c r="V54" s="328"/>
      <c r="W54" s="328"/>
      <c r="X54" s="328"/>
      <c r="Y54" s="328"/>
      <c r="Z54" s="328"/>
      <c r="AA54" s="328"/>
      <c r="AB54" s="328"/>
      <c r="AC54" s="328"/>
      <c r="AD54" s="328"/>
      <c r="AE54" s="328"/>
      <c r="AF54" s="328"/>
      <c r="AG54" s="328"/>
      <c r="AH54" s="328"/>
      <c r="AI54" s="328"/>
      <c r="AJ54" s="328"/>
      <c r="AK54" s="329"/>
      <c r="AL54" s="329"/>
      <c r="AM54" s="329"/>
      <c r="AN54" s="329"/>
      <c r="AO54" s="120"/>
      <c r="AP54" s="120"/>
      <c r="AQ54" s="108"/>
    </row>
    <row r="55" spans="1:43" ht="12" customHeight="1" x14ac:dyDescent="0.25">
      <c r="A55" s="327" t="s">
        <v>285</v>
      </c>
      <c r="B55" s="328"/>
      <c r="C55" s="328"/>
      <c r="D55" s="328"/>
      <c r="E55" s="328"/>
      <c r="F55" s="328"/>
      <c r="G55" s="328"/>
      <c r="H55" s="328"/>
      <c r="I55" s="328"/>
      <c r="J55" s="328"/>
      <c r="K55" s="328"/>
      <c r="L55" s="328"/>
      <c r="M55" s="328"/>
      <c r="N55" s="328"/>
      <c r="O55" s="328"/>
      <c r="P55" s="328"/>
      <c r="Q55" s="328"/>
      <c r="R55" s="328"/>
      <c r="S55" s="328"/>
      <c r="T55" s="328"/>
      <c r="U55" s="328"/>
      <c r="V55" s="328"/>
      <c r="W55" s="328"/>
      <c r="X55" s="328"/>
      <c r="Y55" s="328"/>
      <c r="Z55" s="328"/>
      <c r="AA55" s="328"/>
      <c r="AB55" s="328"/>
      <c r="AC55" s="328"/>
      <c r="AD55" s="328"/>
      <c r="AE55" s="328"/>
      <c r="AF55" s="328"/>
      <c r="AG55" s="328"/>
      <c r="AH55" s="328"/>
      <c r="AI55" s="328"/>
      <c r="AJ55" s="328"/>
      <c r="AK55" s="329"/>
      <c r="AL55" s="329"/>
      <c r="AM55" s="329"/>
      <c r="AN55" s="329"/>
      <c r="AO55" s="120"/>
      <c r="AP55" s="120"/>
      <c r="AQ55" s="108"/>
    </row>
    <row r="56" spans="1:43" ht="12" customHeight="1" thickBot="1" x14ac:dyDescent="0.3">
      <c r="A56" s="345" t="s">
        <v>284</v>
      </c>
      <c r="B56" s="346"/>
      <c r="C56" s="346"/>
      <c r="D56" s="346"/>
      <c r="E56" s="346"/>
      <c r="F56" s="346"/>
      <c r="G56" s="346"/>
      <c r="H56" s="346"/>
      <c r="I56" s="346"/>
      <c r="J56" s="346"/>
      <c r="K56" s="346"/>
      <c r="L56" s="346"/>
      <c r="M56" s="346"/>
      <c r="N56" s="346"/>
      <c r="O56" s="346"/>
      <c r="P56" s="346"/>
      <c r="Q56" s="346"/>
      <c r="R56" s="346"/>
      <c r="S56" s="346"/>
      <c r="T56" s="346"/>
      <c r="U56" s="346"/>
      <c r="V56" s="346"/>
      <c r="W56" s="346"/>
      <c r="X56" s="346"/>
      <c r="Y56" s="346"/>
      <c r="Z56" s="346"/>
      <c r="AA56" s="346"/>
      <c r="AB56" s="346"/>
      <c r="AC56" s="346"/>
      <c r="AD56" s="346"/>
      <c r="AE56" s="346"/>
      <c r="AF56" s="346"/>
      <c r="AG56" s="346"/>
      <c r="AH56" s="346"/>
      <c r="AI56" s="346"/>
      <c r="AJ56" s="346"/>
      <c r="AK56" s="347"/>
      <c r="AL56" s="347"/>
      <c r="AM56" s="347"/>
      <c r="AN56" s="347"/>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42" t="s">
        <v>283</v>
      </c>
      <c r="B58" s="343"/>
      <c r="C58" s="343"/>
      <c r="D58" s="343"/>
      <c r="E58" s="343"/>
      <c r="F58" s="343"/>
      <c r="G58" s="343"/>
      <c r="H58" s="343"/>
      <c r="I58" s="343"/>
      <c r="J58" s="343"/>
      <c r="K58" s="343"/>
      <c r="L58" s="343"/>
      <c r="M58" s="343"/>
      <c r="N58" s="343"/>
      <c r="O58" s="343"/>
      <c r="P58" s="343"/>
      <c r="Q58" s="343"/>
      <c r="R58" s="343"/>
      <c r="S58" s="343"/>
      <c r="T58" s="343"/>
      <c r="U58" s="343"/>
      <c r="V58" s="343"/>
      <c r="W58" s="343"/>
      <c r="X58" s="343"/>
      <c r="Y58" s="343"/>
      <c r="Z58" s="343"/>
      <c r="AA58" s="343"/>
      <c r="AB58" s="343"/>
      <c r="AC58" s="343"/>
      <c r="AD58" s="343"/>
      <c r="AE58" s="343"/>
      <c r="AF58" s="343"/>
      <c r="AG58" s="343"/>
      <c r="AH58" s="343"/>
      <c r="AI58" s="343"/>
      <c r="AJ58" s="343"/>
      <c r="AK58" s="344" t="s">
        <v>4</v>
      </c>
      <c r="AL58" s="344"/>
      <c r="AM58" s="344" t="s">
        <v>273</v>
      </c>
      <c r="AN58" s="344"/>
      <c r="AO58" s="116" t="s">
        <v>272</v>
      </c>
      <c r="AP58" s="116" t="s">
        <v>271</v>
      </c>
      <c r="AQ58" s="108"/>
    </row>
    <row r="59" spans="1:43" ht="12.75" customHeight="1" x14ac:dyDescent="0.25">
      <c r="A59" s="348" t="s">
        <v>282</v>
      </c>
      <c r="B59" s="349"/>
      <c r="C59" s="349"/>
      <c r="D59" s="349"/>
      <c r="E59" s="349"/>
      <c r="F59" s="349"/>
      <c r="G59" s="349"/>
      <c r="H59" s="349"/>
      <c r="I59" s="349"/>
      <c r="J59" s="349"/>
      <c r="K59" s="349"/>
      <c r="L59" s="349"/>
      <c r="M59" s="349"/>
      <c r="N59" s="349"/>
      <c r="O59" s="349"/>
      <c r="P59" s="349"/>
      <c r="Q59" s="349"/>
      <c r="R59" s="349"/>
      <c r="S59" s="349"/>
      <c r="T59" s="349"/>
      <c r="U59" s="349"/>
      <c r="V59" s="349"/>
      <c r="W59" s="349"/>
      <c r="X59" s="349"/>
      <c r="Y59" s="349"/>
      <c r="Z59" s="349"/>
      <c r="AA59" s="349"/>
      <c r="AB59" s="349"/>
      <c r="AC59" s="349"/>
      <c r="AD59" s="349"/>
      <c r="AE59" s="349"/>
      <c r="AF59" s="349"/>
      <c r="AG59" s="349"/>
      <c r="AH59" s="349"/>
      <c r="AI59" s="349"/>
      <c r="AJ59" s="349"/>
      <c r="AK59" s="350"/>
      <c r="AL59" s="350"/>
      <c r="AM59" s="350"/>
      <c r="AN59" s="350"/>
      <c r="AO59" s="122"/>
      <c r="AP59" s="122"/>
      <c r="AQ59" s="114"/>
    </row>
    <row r="60" spans="1:43" ht="12" customHeight="1" x14ac:dyDescent="0.25">
      <c r="A60" s="327" t="s">
        <v>281</v>
      </c>
      <c r="B60" s="328"/>
      <c r="C60" s="328"/>
      <c r="D60" s="328"/>
      <c r="E60" s="328"/>
      <c r="F60" s="328"/>
      <c r="G60" s="328"/>
      <c r="H60" s="328"/>
      <c r="I60" s="328"/>
      <c r="J60" s="328"/>
      <c r="K60" s="328"/>
      <c r="L60" s="328"/>
      <c r="M60" s="328"/>
      <c r="N60" s="328"/>
      <c r="O60" s="328"/>
      <c r="P60" s="328"/>
      <c r="Q60" s="328"/>
      <c r="R60" s="328"/>
      <c r="S60" s="328"/>
      <c r="T60" s="328"/>
      <c r="U60" s="328"/>
      <c r="V60" s="328"/>
      <c r="W60" s="328"/>
      <c r="X60" s="328"/>
      <c r="Y60" s="328"/>
      <c r="Z60" s="328"/>
      <c r="AA60" s="328"/>
      <c r="AB60" s="328"/>
      <c r="AC60" s="328"/>
      <c r="AD60" s="328"/>
      <c r="AE60" s="328"/>
      <c r="AF60" s="328"/>
      <c r="AG60" s="328"/>
      <c r="AH60" s="328"/>
      <c r="AI60" s="328"/>
      <c r="AJ60" s="328"/>
      <c r="AK60" s="329"/>
      <c r="AL60" s="329"/>
      <c r="AM60" s="329"/>
      <c r="AN60" s="329"/>
      <c r="AO60" s="120"/>
      <c r="AP60" s="120"/>
      <c r="AQ60" s="108"/>
    </row>
    <row r="61" spans="1:43" ht="12" customHeight="1" x14ac:dyDescent="0.25">
      <c r="A61" s="327" t="s">
        <v>280</v>
      </c>
      <c r="B61" s="328"/>
      <c r="C61" s="328"/>
      <c r="D61" s="328"/>
      <c r="E61" s="328"/>
      <c r="F61" s="328"/>
      <c r="G61" s="328"/>
      <c r="H61" s="328"/>
      <c r="I61" s="328"/>
      <c r="J61" s="328"/>
      <c r="K61" s="328"/>
      <c r="L61" s="328"/>
      <c r="M61" s="328"/>
      <c r="N61" s="328"/>
      <c r="O61" s="328"/>
      <c r="P61" s="328"/>
      <c r="Q61" s="328"/>
      <c r="R61" s="328"/>
      <c r="S61" s="328"/>
      <c r="T61" s="328"/>
      <c r="U61" s="328"/>
      <c r="V61" s="328"/>
      <c r="W61" s="328"/>
      <c r="X61" s="328"/>
      <c r="Y61" s="328"/>
      <c r="Z61" s="328"/>
      <c r="AA61" s="328"/>
      <c r="AB61" s="328"/>
      <c r="AC61" s="328"/>
      <c r="AD61" s="328"/>
      <c r="AE61" s="328"/>
      <c r="AF61" s="328"/>
      <c r="AG61" s="328"/>
      <c r="AH61" s="328"/>
      <c r="AI61" s="328"/>
      <c r="AJ61" s="328"/>
      <c r="AK61" s="329"/>
      <c r="AL61" s="329"/>
      <c r="AM61" s="329"/>
      <c r="AN61" s="329"/>
      <c r="AO61" s="120"/>
      <c r="AP61" s="120"/>
      <c r="AQ61" s="108"/>
    </row>
    <row r="62" spans="1:43" ht="12" customHeight="1" x14ac:dyDescent="0.25">
      <c r="A62" s="327" t="s">
        <v>279</v>
      </c>
      <c r="B62" s="328"/>
      <c r="C62" s="328"/>
      <c r="D62" s="328"/>
      <c r="E62" s="328"/>
      <c r="F62" s="328"/>
      <c r="G62" s="328"/>
      <c r="H62" s="328"/>
      <c r="I62" s="328"/>
      <c r="J62" s="328"/>
      <c r="K62" s="328"/>
      <c r="L62" s="328"/>
      <c r="M62" s="328"/>
      <c r="N62" s="328"/>
      <c r="O62" s="328"/>
      <c r="P62" s="328"/>
      <c r="Q62" s="328"/>
      <c r="R62" s="328"/>
      <c r="S62" s="328"/>
      <c r="T62" s="328"/>
      <c r="U62" s="328"/>
      <c r="V62" s="328"/>
      <c r="W62" s="328"/>
      <c r="X62" s="328"/>
      <c r="Y62" s="328"/>
      <c r="Z62" s="328"/>
      <c r="AA62" s="328"/>
      <c r="AB62" s="328"/>
      <c r="AC62" s="328"/>
      <c r="AD62" s="328"/>
      <c r="AE62" s="328"/>
      <c r="AF62" s="328"/>
      <c r="AG62" s="328"/>
      <c r="AH62" s="328"/>
      <c r="AI62" s="328"/>
      <c r="AJ62" s="328"/>
      <c r="AK62" s="329"/>
      <c r="AL62" s="329"/>
      <c r="AM62" s="329"/>
      <c r="AN62" s="329"/>
      <c r="AO62" s="120"/>
      <c r="AP62" s="120"/>
      <c r="AQ62" s="108"/>
    </row>
    <row r="63" spans="1:43" ht="9.75" customHeight="1" x14ac:dyDescent="0.25">
      <c r="A63" s="327"/>
      <c r="B63" s="328"/>
      <c r="C63" s="328"/>
      <c r="D63" s="328"/>
      <c r="E63" s="328"/>
      <c r="F63" s="328"/>
      <c r="G63" s="328"/>
      <c r="H63" s="328"/>
      <c r="I63" s="328"/>
      <c r="J63" s="328"/>
      <c r="K63" s="328"/>
      <c r="L63" s="328"/>
      <c r="M63" s="328"/>
      <c r="N63" s="328"/>
      <c r="O63" s="328"/>
      <c r="P63" s="328"/>
      <c r="Q63" s="328"/>
      <c r="R63" s="328"/>
      <c r="S63" s="328"/>
      <c r="T63" s="328"/>
      <c r="U63" s="328"/>
      <c r="V63" s="328"/>
      <c r="W63" s="328"/>
      <c r="X63" s="328"/>
      <c r="Y63" s="328"/>
      <c r="Z63" s="328"/>
      <c r="AA63" s="328"/>
      <c r="AB63" s="328"/>
      <c r="AC63" s="328"/>
      <c r="AD63" s="328"/>
      <c r="AE63" s="328"/>
      <c r="AF63" s="328"/>
      <c r="AG63" s="328"/>
      <c r="AH63" s="328"/>
      <c r="AI63" s="328"/>
      <c r="AJ63" s="328"/>
      <c r="AK63" s="329"/>
      <c r="AL63" s="329"/>
      <c r="AM63" s="329"/>
      <c r="AN63" s="329"/>
      <c r="AO63" s="120"/>
      <c r="AP63" s="120"/>
      <c r="AQ63" s="108"/>
    </row>
    <row r="64" spans="1:43" ht="9.75" customHeight="1" x14ac:dyDescent="0.25">
      <c r="A64" s="327"/>
      <c r="B64" s="328"/>
      <c r="C64" s="328"/>
      <c r="D64" s="328"/>
      <c r="E64" s="328"/>
      <c r="F64" s="328"/>
      <c r="G64" s="328"/>
      <c r="H64" s="328"/>
      <c r="I64" s="328"/>
      <c r="J64" s="328"/>
      <c r="K64" s="328"/>
      <c r="L64" s="328"/>
      <c r="M64" s="328"/>
      <c r="N64" s="328"/>
      <c r="O64" s="328"/>
      <c r="P64" s="328"/>
      <c r="Q64" s="328"/>
      <c r="R64" s="328"/>
      <c r="S64" s="328"/>
      <c r="T64" s="328"/>
      <c r="U64" s="328"/>
      <c r="V64" s="328"/>
      <c r="W64" s="328"/>
      <c r="X64" s="328"/>
      <c r="Y64" s="328"/>
      <c r="Z64" s="328"/>
      <c r="AA64" s="328"/>
      <c r="AB64" s="328"/>
      <c r="AC64" s="328"/>
      <c r="AD64" s="328"/>
      <c r="AE64" s="328"/>
      <c r="AF64" s="328"/>
      <c r="AG64" s="328"/>
      <c r="AH64" s="328"/>
      <c r="AI64" s="328"/>
      <c r="AJ64" s="328"/>
      <c r="AK64" s="329"/>
      <c r="AL64" s="329"/>
      <c r="AM64" s="329"/>
      <c r="AN64" s="329"/>
      <c r="AO64" s="120"/>
      <c r="AP64" s="120"/>
      <c r="AQ64" s="108"/>
    </row>
    <row r="65" spans="1:43" ht="12" customHeight="1" x14ac:dyDescent="0.25">
      <c r="A65" s="327" t="s">
        <v>278</v>
      </c>
      <c r="B65" s="328"/>
      <c r="C65" s="328"/>
      <c r="D65" s="328"/>
      <c r="E65" s="328"/>
      <c r="F65" s="328"/>
      <c r="G65" s="328"/>
      <c r="H65" s="328"/>
      <c r="I65" s="328"/>
      <c r="J65" s="328"/>
      <c r="K65" s="328"/>
      <c r="L65" s="328"/>
      <c r="M65" s="328"/>
      <c r="N65" s="328"/>
      <c r="O65" s="328"/>
      <c r="P65" s="328"/>
      <c r="Q65" s="328"/>
      <c r="R65" s="328"/>
      <c r="S65" s="328"/>
      <c r="T65" s="328"/>
      <c r="U65" s="328"/>
      <c r="V65" s="328"/>
      <c r="W65" s="328"/>
      <c r="X65" s="328"/>
      <c r="Y65" s="328"/>
      <c r="Z65" s="328"/>
      <c r="AA65" s="328"/>
      <c r="AB65" s="328"/>
      <c r="AC65" s="328"/>
      <c r="AD65" s="328"/>
      <c r="AE65" s="328"/>
      <c r="AF65" s="328"/>
      <c r="AG65" s="328"/>
      <c r="AH65" s="328"/>
      <c r="AI65" s="328"/>
      <c r="AJ65" s="328"/>
      <c r="AK65" s="329"/>
      <c r="AL65" s="329"/>
      <c r="AM65" s="329"/>
      <c r="AN65" s="329"/>
      <c r="AO65" s="120"/>
      <c r="AP65" s="120"/>
      <c r="AQ65" s="108"/>
    </row>
    <row r="66" spans="1:43" ht="27.75" customHeight="1" x14ac:dyDescent="0.25">
      <c r="A66" s="331" t="s">
        <v>277</v>
      </c>
      <c r="B66" s="332"/>
      <c r="C66" s="332"/>
      <c r="D66" s="332"/>
      <c r="E66" s="332"/>
      <c r="F66" s="332"/>
      <c r="G66" s="332"/>
      <c r="H66" s="332"/>
      <c r="I66" s="332"/>
      <c r="J66" s="332"/>
      <c r="K66" s="332"/>
      <c r="L66" s="332"/>
      <c r="M66" s="332"/>
      <c r="N66" s="332"/>
      <c r="O66" s="332"/>
      <c r="P66" s="332"/>
      <c r="Q66" s="332"/>
      <c r="R66" s="332"/>
      <c r="S66" s="332"/>
      <c r="T66" s="332"/>
      <c r="U66" s="332"/>
      <c r="V66" s="332"/>
      <c r="W66" s="332"/>
      <c r="X66" s="332"/>
      <c r="Y66" s="332"/>
      <c r="Z66" s="332"/>
      <c r="AA66" s="332"/>
      <c r="AB66" s="332"/>
      <c r="AC66" s="332"/>
      <c r="AD66" s="332"/>
      <c r="AE66" s="332"/>
      <c r="AF66" s="332"/>
      <c r="AG66" s="332"/>
      <c r="AH66" s="332"/>
      <c r="AI66" s="332"/>
      <c r="AJ66" s="333"/>
      <c r="AK66" s="334"/>
      <c r="AL66" s="334"/>
      <c r="AM66" s="334"/>
      <c r="AN66" s="334"/>
      <c r="AO66" s="121"/>
      <c r="AP66" s="121"/>
      <c r="AQ66" s="114"/>
    </row>
    <row r="67" spans="1:43" ht="11.25" customHeight="1" x14ac:dyDescent="0.25">
      <c r="A67" s="327" t="s">
        <v>269</v>
      </c>
      <c r="B67" s="328"/>
      <c r="C67" s="328"/>
      <c r="D67" s="328"/>
      <c r="E67" s="328"/>
      <c r="F67" s="328"/>
      <c r="G67" s="328"/>
      <c r="H67" s="328"/>
      <c r="I67" s="328"/>
      <c r="J67" s="328"/>
      <c r="K67" s="328"/>
      <c r="L67" s="328"/>
      <c r="M67" s="328"/>
      <c r="N67" s="328"/>
      <c r="O67" s="328"/>
      <c r="P67" s="328"/>
      <c r="Q67" s="328"/>
      <c r="R67" s="328"/>
      <c r="S67" s="328"/>
      <c r="T67" s="328"/>
      <c r="U67" s="328"/>
      <c r="V67" s="328"/>
      <c r="W67" s="328"/>
      <c r="X67" s="328"/>
      <c r="Y67" s="328"/>
      <c r="Z67" s="328"/>
      <c r="AA67" s="328"/>
      <c r="AB67" s="328"/>
      <c r="AC67" s="328"/>
      <c r="AD67" s="328"/>
      <c r="AE67" s="328"/>
      <c r="AF67" s="328"/>
      <c r="AG67" s="328"/>
      <c r="AH67" s="328"/>
      <c r="AI67" s="328"/>
      <c r="AJ67" s="328"/>
      <c r="AK67" s="329"/>
      <c r="AL67" s="329"/>
      <c r="AM67" s="329"/>
      <c r="AN67" s="329"/>
      <c r="AO67" s="120"/>
      <c r="AP67" s="120"/>
      <c r="AQ67" s="108"/>
    </row>
    <row r="68" spans="1:43" ht="25.5" customHeight="1" x14ac:dyDescent="0.25">
      <c r="A68" s="331" t="s">
        <v>270</v>
      </c>
      <c r="B68" s="332"/>
      <c r="C68" s="332"/>
      <c r="D68" s="332"/>
      <c r="E68" s="332"/>
      <c r="F68" s="332"/>
      <c r="G68" s="332"/>
      <c r="H68" s="332"/>
      <c r="I68" s="332"/>
      <c r="J68" s="332"/>
      <c r="K68" s="332"/>
      <c r="L68" s="332"/>
      <c r="M68" s="332"/>
      <c r="N68" s="332"/>
      <c r="O68" s="332"/>
      <c r="P68" s="332"/>
      <c r="Q68" s="332"/>
      <c r="R68" s="332"/>
      <c r="S68" s="332"/>
      <c r="T68" s="332"/>
      <c r="U68" s="332"/>
      <c r="V68" s="332"/>
      <c r="W68" s="332"/>
      <c r="X68" s="332"/>
      <c r="Y68" s="332"/>
      <c r="Z68" s="332"/>
      <c r="AA68" s="332"/>
      <c r="AB68" s="332"/>
      <c r="AC68" s="332"/>
      <c r="AD68" s="332"/>
      <c r="AE68" s="332"/>
      <c r="AF68" s="332"/>
      <c r="AG68" s="332"/>
      <c r="AH68" s="332"/>
      <c r="AI68" s="332"/>
      <c r="AJ68" s="333"/>
      <c r="AK68" s="334"/>
      <c r="AL68" s="334"/>
      <c r="AM68" s="334"/>
      <c r="AN68" s="334"/>
      <c r="AO68" s="121"/>
      <c r="AP68" s="121"/>
      <c r="AQ68" s="114"/>
    </row>
    <row r="69" spans="1:43" ht="12" customHeight="1" x14ac:dyDescent="0.25">
      <c r="A69" s="327" t="s">
        <v>268</v>
      </c>
      <c r="B69" s="328"/>
      <c r="C69" s="328"/>
      <c r="D69" s="328"/>
      <c r="E69" s="328"/>
      <c r="F69" s="328"/>
      <c r="G69" s="328"/>
      <c r="H69" s="328"/>
      <c r="I69" s="328"/>
      <c r="J69" s="328"/>
      <c r="K69" s="328"/>
      <c r="L69" s="328"/>
      <c r="M69" s="328"/>
      <c r="N69" s="328"/>
      <c r="O69" s="328"/>
      <c r="P69" s="328"/>
      <c r="Q69" s="328"/>
      <c r="R69" s="328"/>
      <c r="S69" s="328"/>
      <c r="T69" s="328"/>
      <c r="U69" s="328"/>
      <c r="V69" s="328"/>
      <c r="W69" s="328"/>
      <c r="X69" s="328"/>
      <c r="Y69" s="328"/>
      <c r="Z69" s="328"/>
      <c r="AA69" s="328"/>
      <c r="AB69" s="328"/>
      <c r="AC69" s="328"/>
      <c r="AD69" s="328"/>
      <c r="AE69" s="328"/>
      <c r="AF69" s="328"/>
      <c r="AG69" s="328"/>
      <c r="AH69" s="328"/>
      <c r="AI69" s="328"/>
      <c r="AJ69" s="328"/>
      <c r="AK69" s="329"/>
      <c r="AL69" s="329"/>
      <c r="AM69" s="329"/>
      <c r="AN69" s="329"/>
      <c r="AO69" s="120"/>
      <c r="AP69" s="120"/>
      <c r="AQ69" s="108"/>
    </row>
    <row r="70" spans="1:43" ht="12.75" customHeight="1" x14ac:dyDescent="0.25">
      <c r="A70" s="336" t="s">
        <v>276</v>
      </c>
      <c r="B70" s="337"/>
      <c r="C70" s="337"/>
      <c r="D70" s="337"/>
      <c r="E70" s="337"/>
      <c r="F70" s="337"/>
      <c r="G70" s="337"/>
      <c r="H70" s="337"/>
      <c r="I70" s="337"/>
      <c r="J70" s="337"/>
      <c r="K70" s="337"/>
      <c r="L70" s="337"/>
      <c r="M70" s="337"/>
      <c r="N70" s="337"/>
      <c r="O70" s="337"/>
      <c r="P70" s="337"/>
      <c r="Q70" s="337"/>
      <c r="R70" s="337"/>
      <c r="S70" s="337"/>
      <c r="T70" s="337"/>
      <c r="U70" s="337"/>
      <c r="V70" s="337"/>
      <c r="W70" s="337"/>
      <c r="X70" s="337"/>
      <c r="Y70" s="337"/>
      <c r="Z70" s="337"/>
      <c r="AA70" s="337"/>
      <c r="AB70" s="337"/>
      <c r="AC70" s="337"/>
      <c r="AD70" s="337"/>
      <c r="AE70" s="337"/>
      <c r="AF70" s="337"/>
      <c r="AG70" s="337"/>
      <c r="AH70" s="337"/>
      <c r="AI70" s="337"/>
      <c r="AJ70" s="337"/>
      <c r="AK70" s="334"/>
      <c r="AL70" s="334"/>
      <c r="AM70" s="334"/>
      <c r="AN70" s="334"/>
      <c r="AO70" s="121"/>
      <c r="AP70" s="121"/>
      <c r="AQ70" s="114"/>
    </row>
    <row r="71" spans="1:43" ht="12" customHeight="1" x14ac:dyDescent="0.25">
      <c r="A71" s="327" t="s">
        <v>267</v>
      </c>
      <c r="B71" s="328"/>
      <c r="C71" s="328"/>
      <c r="D71" s="328"/>
      <c r="E71" s="328"/>
      <c r="F71" s="328"/>
      <c r="G71" s="328"/>
      <c r="H71" s="328"/>
      <c r="I71" s="328"/>
      <c r="J71" s="328"/>
      <c r="K71" s="328"/>
      <c r="L71" s="328"/>
      <c r="M71" s="328"/>
      <c r="N71" s="328"/>
      <c r="O71" s="328"/>
      <c r="P71" s="328"/>
      <c r="Q71" s="328"/>
      <c r="R71" s="328"/>
      <c r="S71" s="328"/>
      <c r="T71" s="328"/>
      <c r="U71" s="328"/>
      <c r="V71" s="328"/>
      <c r="W71" s="328"/>
      <c r="X71" s="328"/>
      <c r="Y71" s="328"/>
      <c r="Z71" s="328"/>
      <c r="AA71" s="328"/>
      <c r="AB71" s="328"/>
      <c r="AC71" s="328"/>
      <c r="AD71" s="328"/>
      <c r="AE71" s="328"/>
      <c r="AF71" s="328"/>
      <c r="AG71" s="328"/>
      <c r="AH71" s="328"/>
      <c r="AI71" s="328"/>
      <c r="AJ71" s="328"/>
      <c r="AK71" s="329"/>
      <c r="AL71" s="329"/>
      <c r="AM71" s="329"/>
      <c r="AN71" s="329"/>
      <c r="AO71" s="120"/>
      <c r="AP71" s="120"/>
      <c r="AQ71" s="108"/>
    </row>
    <row r="72" spans="1:43" ht="12.75" customHeight="1" thickBot="1" x14ac:dyDescent="0.3">
      <c r="A72" s="338" t="s">
        <v>275</v>
      </c>
      <c r="B72" s="339"/>
      <c r="C72" s="339"/>
      <c r="D72" s="339"/>
      <c r="E72" s="339"/>
      <c r="F72" s="339"/>
      <c r="G72" s="339"/>
      <c r="H72" s="339"/>
      <c r="I72" s="339"/>
      <c r="J72" s="339"/>
      <c r="K72" s="339"/>
      <c r="L72" s="339"/>
      <c r="M72" s="339"/>
      <c r="N72" s="339"/>
      <c r="O72" s="339"/>
      <c r="P72" s="339"/>
      <c r="Q72" s="339"/>
      <c r="R72" s="339"/>
      <c r="S72" s="339"/>
      <c r="T72" s="339"/>
      <c r="U72" s="339"/>
      <c r="V72" s="339"/>
      <c r="W72" s="339"/>
      <c r="X72" s="339"/>
      <c r="Y72" s="339"/>
      <c r="Z72" s="339"/>
      <c r="AA72" s="339"/>
      <c r="AB72" s="339"/>
      <c r="AC72" s="339"/>
      <c r="AD72" s="339"/>
      <c r="AE72" s="339"/>
      <c r="AF72" s="339"/>
      <c r="AG72" s="339"/>
      <c r="AH72" s="339"/>
      <c r="AI72" s="339"/>
      <c r="AJ72" s="340"/>
      <c r="AK72" s="341"/>
      <c r="AL72" s="341"/>
      <c r="AM72" s="341"/>
      <c r="AN72" s="341"/>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42" t="s">
        <v>274</v>
      </c>
      <c r="B74" s="343"/>
      <c r="C74" s="343"/>
      <c r="D74" s="343"/>
      <c r="E74" s="343"/>
      <c r="F74" s="343"/>
      <c r="G74" s="343"/>
      <c r="H74" s="343"/>
      <c r="I74" s="343"/>
      <c r="J74" s="343"/>
      <c r="K74" s="343"/>
      <c r="L74" s="343"/>
      <c r="M74" s="343"/>
      <c r="N74" s="343"/>
      <c r="O74" s="343"/>
      <c r="P74" s="343"/>
      <c r="Q74" s="343"/>
      <c r="R74" s="343"/>
      <c r="S74" s="343"/>
      <c r="T74" s="343"/>
      <c r="U74" s="343"/>
      <c r="V74" s="343"/>
      <c r="W74" s="343"/>
      <c r="X74" s="343"/>
      <c r="Y74" s="343"/>
      <c r="Z74" s="343"/>
      <c r="AA74" s="343"/>
      <c r="AB74" s="343"/>
      <c r="AC74" s="343"/>
      <c r="AD74" s="343"/>
      <c r="AE74" s="343"/>
      <c r="AF74" s="343"/>
      <c r="AG74" s="343"/>
      <c r="AH74" s="343"/>
      <c r="AI74" s="343"/>
      <c r="AJ74" s="343"/>
      <c r="AK74" s="344" t="s">
        <v>4</v>
      </c>
      <c r="AL74" s="344"/>
      <c r="AM74" s="344" t="s">
        <v>273</v>
      </c>
      <c r="AN74" s="344"/>
      <c r="AO74" s="116" t="s">
        <v>272</v>
      </c>
      <c r="AP74" s="116" t="s">
        <v>271</v>
      </c>
      <c r="AQ74" s="108"/>
    </row>
    <row r="75" spans="1:43" ht="25.5" customHeight="1" x14ac:dyDescent="0.25">
      <c r="A75" s="331" t="s">
        <v>270</v>
      </c>
      <c r="B75" s="332"/>
      <c r="C75" s="332"/>
      <c r="D75" s="332"/>
      <c r="E75" s="332"/>
      <c r="F75" s="332"/>
      <c r="G75" s="332"/>
      <c r="H75" s="332"/>
      <c r="I75" s="332"/>
      <c r="J75" s="332"/>
      <c r="K75" s="332"/>
      <c r="L75" s="332"/>
      <c r="M75" s="332"/>
      <c r="N75" s="332"/>
      <c r="O75" s="332"/>
      <c r="P75" s="332"/>
      <c r="Q75" s="332"/>
      <c r="R75" s="332"/>
      <c r="S75" s="332"/>
      <c r="T75" s="332"/>
      <c r="U75" s="332"/>
      <c r="V75" s="332"/>
      <c r="W75" s="332"/>
      <c r="X75" s="332"/>
      <c r="Y75" s="332"/>
      <c r="Z75" s="332"/>
      <c r="AA75" s="332"/>
      <c r="AB75" s="332"/>
      <c r="AC75" s="332"/>
      <c r="AD75" s="332"/>
      <c r="AE75" s="332"/>
      <c r="AF75" s="332"/>
      <c r="AG75" s="332"/>
      <c r="AH75" s="332"/>
      <c r="AI75" s="332"/>
      <c r="AJ75" s="333"/>
      <c r="AK75" s="334"/>
      <c r="AL75" s="334"/>
      <c r="AM75" s="335"/>
      <c r="AN75" s="335"/>
      <c r="AO75" s="112"/>
      <c r="AP75" s="112"/>
      <c r="AQ75" s="114"/>
    </row>
    <row r="76" spans="1:43" ht="12" customHeight="1" x14ac:dyDescent="0.25">
      <c r="A76" s="327" t="s">
        <v>269</v>
      </c>
      <c r="B76" s="328"/>
      <c r="C76" s="328"/>
      <c r="D76" s="328"/>
      <c r="E76" s="328"/>
      <c r="F76" s="328"/>
      <c r="G76" s="328"/>
      <c r="H76" s="328"/>
      <c r="I76" s="328"/>
      <c r="J76" s="328"/>
      <c r="K76" s="328"/>
      <c r="L76" s="328"/>
      <c r="M76" s="328"/>
      <c r="N76" s="328"/>
      <c r="O76" s="328"/>
      <c r="P76" s="328"/>
      <c r="Q76" s="328"/>
      <c r="R76" s="328"/>
      <c r="S76" s="328"/>
      <c r="T76" s="328"/>
      <c r="U76" s="328"/>
      <c r="V76" s="328"/>
      <c r="W76" s="328"/>
      <c r="X76" s="328"/>
      <c r="Y76" s="328"/>
      <c r="Z76" s="328"/>
      <c r="AA76" s="328"/>
      <c r="AB76" s="328"/>
      <c r="AC76" s="328"/>
      <c r="AD76" s="328"/>
      <c r="AE76" s="328"/>
      <c r="AF76" s="328"/>
      <c r="AG76" s="328"/>
      <c r="AH76" s="328"/>
      <c r="AI76" s="328"/>
      <c r="AJ76" s="328"/>
      <c r="AK76" s="329"/>
      <c r="AL76" s="329"/>
      <c r="AM76" s="330"/>
      <c r="AN76" s="330"/>
      <c r="AO76" s="115"/>
      <c r="AP76" s="115"/>
      <c r="AQ76" s="108"/>
    </row>
    <row r="77" spans="1:43" ht="12" customHeight="1" x14ac:dyDescent="0.25">
      <c r="A77" s="327" t="s">
        <v>268</v>
      </c>
      <c r="B77" s="328"/>
      <c r="C77" s="328"/>
      <c r="D77" s="328"/>
      <c r="E77" s="328"/>
      <c r="F77" s="328"/>
      <c r="G77" s="328"/>
      <c r="H77" s="328"/>
      <c r="I77" s="328"/>
      <c r="J77" s="328"/>
      <c r="K77" s="328"/>
      <c r="L77" s="328"/>
      <c r="M77" s="328"/>
      <c r="N77" s="328"/>
      <c r="O77" s="328"/>
      <c r="P77" s="328"/>
      <c r="Q77" s="328"/>
      <c r="R77" s="328"/>
      <c r="S77" s="328"/>
      <c r="T77" s="328"/>
      <c r="U77" s="328"/>
      <c r="V77" s="328"/>
      <c r="W77" s="328"/>
      <c r="X77" s="328"/>
      <c r="Y77" s="328"/>
      <c r="Z77" s="328"/>
      <c r="AA77" s="328"/>
      <c r="AB77" s="328"/>
      <c r="AC77" s="328"/>
      <c r="AD77" s="328"/>
      <c r="AE77" s="328"/>
      <c r="AF77" s="328"/>
      <c r="AG77" s="328"/>
      <c r="AH77" s="328"/>
      <c r="AI77" s="328"/>
      <c r="AJ77" s="328"/>
      <c r="AK77" s="329"/>
      <c r="AL77" s="329"/>
      <c r="AM77" s="330"/>
      <c r="AN77" s="330"/>
      <c r="AO77" s="115"/>
      <c r="AP77" s="115"/>
      <c r="AQ77" s="108"/>
    </row>
    <row r="78" spans="1:43" ht="12" customHeight="1" x14ac:dyDescent="0.25">
      <c r="A78" s="327" t="s">
        <v>267</v>
      </c>
      <c r="B78" s="328"/>
      <c r="C78" s="328"/>
      <c r="D78" s="328"/>
      <c r="E78" s="328"/>
      <c r="F78" s="328"/>
      <c r="G78" s="328"/>
      <c r="H78" s="328"/>
      <c r="I78" s="328"/>
      <c r="J78" s="328"/>
      <c r="K78" s="328"/>
      <c r="L78" s="328"/>
      <c r="M78" s="328"/>
      <c r="N78" s="328"/>
      <c r="O78" s="328"/>
      <c r="P78" s="328"/>
      <c r="Q78" s="328"/>
      <c r="R78" s="328"/>
      <c r="S78" s="328"/>
      <c r="T78" s="328"/>
      <c r="U78" s="328"/>
      <c r="V78" s="328"/>
      <c r="W78" s="328"/>
      <c r="X78" s="328"/>
      <c r="Y78" s="328"/>
      <c r="Z78" s="328"/>
      <c r="AA78" s="328"/>
      <c r="AB78" s="328"/>
      <c r="AC78" s="328"/>
      <c r="AD78" s="328"/>
      <c r="AE78" s="328"/>
      <c r="AF78" s="328"/>
      <c r="AG78" s="328"/>
      <c r="AH78" s="328"/>
      <c r="AI78" s="328"/>
      <c r="AJ78" s="328"/>
      <c r="AK78" s="329"/>
      <c r="AL78" s="329"/>
      <c r="AM78" s="330"/>
      <c r="AN78" s="330"/>
      <c r="AO78" s="115"/>
      <c r="AP78" s="115"/>
      <c r="AQ78" s="108"/>
    </row>
    <row r="79" spans="1:43" ht="12" customHeight="1" x14ac:dyDescent="0.25">
      <c r="A79" s="327" t="s">
        <v>266</v>
      </c>
      <c r="B79" s="328"/>
      <c r="C79" s="328"/>
      <c r="D79" s="328"/>
      <c r="E79" s="328"/>
      <c r="F79" s="328"/>
      <c r="G79" s="328"/>
      <c r="H79" s="328"/>
      <c r="I79" s="328"/>
      <c r="J79" s="328"/>
      <c r="K79" s="328"/>
      <c r="L79" s="328"/>
      <c r="M79" s="328"/>
      <c r="N79" s="328"/>
      <c r="O79" s="328"/>
      <c r="P79" s="328"/>
      <c r="Q79" s="328"/>
      <c r="R79" s="328"/>
      <c r="S79" s="328"/>
      <c r="T79" s="328"/>
      <c r="U79" s="328"/>
      <c r="V79" s="328"/>
      <c r="W79" s="328"/>
      <c r="X79" s="328"/>
      <c r="Y79" s="328"/>
      <c r="Z79" s="328"/>
      <c r="AA79" s="328"/>
      <c r="AB79" s="328"/>
      <c r="AC79" s="328"/>
      <c r="AD79" s="328"/>
      <c r="AE79" s="328"/>
      <c r="AF79" s="328"/>
      <c r="AG79" s="328"/>
      <c r="AH79" s="328"/>
      <c r="AI79" s="328"/>
      <c r="AJ79" s="328"/>
      <c r="AK79" s="329"/>
      <c r="AL79" s="329"/>
      <c r="AM79" s="330"/>
      <c r="AN79" s="330"/>
      <c r="AO79" s="115"/>
      <c r="AP79" s="115"/>
      <c r="AQ79" s="108"/>
    </row>
    <row r="80" spans="1:43" ht="12" customHeight="1" x14ac:dyDescent="0.25">
      <c r="A80" s="327" t="s">
        <v>265</v>
      </c>
      <c r="B80" s="328"/>
      <c r="C80" s="328"/>
      <c r="D80" s="328"/>
      <c r="E80" s="328"/>
      <c r="F80" s="328"/>
      <c r="G80" s="328"/>
      <c r="H80" s="328"/>
      <c r="I80" s="328"/>
      <c r="J80" s="328"/>
      <c r="K80" s="328"/>
      <c r="L80" s="328"/>
      <c r="M80" s="328"/>
      <c r="N80" s="328"/>
      <c r="O80" s="328"/>
      <c r="P80" s="328"/>
      <c r="Q80" s="328"/>
      <c r="R80" s="328"/>
      <c r="S80" s="328"/>
      <c r="T80" s="328"/>
      <c r="U80" s="328"/>
      <c r="V80" s="328"/>
      <c r="W80" s="328"/>
      <c r="X80" s="328"/>
      <c r="Y80" s="328"/>
      <c r="Z80" s="328"/>
      <c r="AA80" s="328"/>
      <c r="AB80" s="328"/>
      <c r="AC80" s="328"/>
      <c r="AD80" s="328"/>
      <c r="AE80" s="328"/>
      <c r="AF80" s="328"/>
      <c r="AG80" s="328"/>
      <c r="AH80" s="328"/>
      <c r="AI80" s="328"/>
      <c r="AJ80" s="328"/>
      <c r="AK80" s="329"/>
      <c r="AL80" s="329"/>
      <c r="AM80" s="330"/>
      <c r="AN80" s="330"/>
      <c r="AO80" s="115"/>
      <c r="AP80" s="115"/>
      <c r="AQ80" s="108"/>
    </row>
    <row r="81" spans="1:45" ht="12.75" customHeight="1" x14ac:dyDescent="0.25">
      <c r="A81" s="327" t="s">
        <v>264</v>
      </c>
      <c r="B81" s="328"/>
      <c r="C81" s="328"/>
      <c r="D81" s="328"/>
      <c r="E81" s="328"/>
      <c r="F81" s="328"/>
      <c r="G81" s="328"/>
      <c r="H81" s="328"/>
      <c r="I81" s="328"/>
      <c r="J81" s="328"/>
      <c r="K81" s="328"/>
      <c r="L81" s="328"/>
      <c r="M81" s="328"/>
      <c r="N81" s="328"/>
      <c r="O81" s="328"/>
      <c r="P81" s="328"/>
      <c r="Q81" s="328"/>
      <c r="R81" s="328"/>
      <c r="S81" s="328"/>
      <c r="T81" s="328"/>
      <c r="U81" s="328"/>
      <c r="V81" s="328"/>
      <c r="W81" s="328"/>
      <c r="X81" s="328"/>
      <c r="Y81" s="328"/>
      <c r="Z81" s="328"/>
      <c r="AA81" s="328"/>
      <c r="AB81" s="328"/>
      <c r="AC81" s="328"/>
      <c r="AD81" s="328"/>
      <c r="AE81" s="328"/>
      <c r="AF81" s="328"/>
      <c r="AG81" s="328"/>
      <c r="AH81" s="328"/>
      <c r="AI81" s="328"/>
      <c r="AJ81" s="328"/>
      <c r="AK81" s="329"/>
      <c r="AL81" s="329"/>
      <c r="AM81" s="330"/>
      <c r="AN81" s="330"/>
      <c r="AO81" s="115"/>
      <c r="AP81" s="115"/>
      <c r="AQ81" s="108"/>
    </row>
    <row r="82" spans="1:45" ht="12.75" customHeight="1" x14ac:dyDescent="0.25">
      <c r="A82" s="327" t="s">
        <v>263</v>
      </c>
      <c r="B82" s="328"/>
      <c r="C82" s="328"/>
      <c r="D82" s="328"/>
      <c r="E82" s="328"/>
      <c r="F82" s="328"/>
      <c r="G82" s="328"/>
      <c r="H82" s="328"/>
      <c r="I82" s="328"/>
      <c r="J82" s="328"/>
      <c r="K82" s="328"/>
      <c r="L82" s="328"/>
      <c r="M82" s="328"/>
      <c r="N82" s="328"/>
      <c r="O82" s="328"/>
      <c r="P82" s="328"/>
      <c r="Q82" s="328"/>
      <c r="R82" s="328"/>
      <c r="S82" s="328"/>
      <c r="T82" s="328"/>
      <c r="U82" s="328"/>
      <c r="V82" s="328"/>
      <c r="W82" s="328"/>
      <c r="X82" s="328"/>
      <c r="Y82" s="328"/>
      <c r="Z82" s="328"/>
      <c r="AA82" s="328"/>
      <c r="AB82" s="328"/>
      <c r="AC82" s="328"/>
      <c r="AD82" s="328"/>
      <c r="AE82" s="328"/>
      <c r="AF82" s="328"/>
      <c r="AG82" s="328"/>
      <c r="AH82" s="328"/>
      <c r="AI82" s="328"/>
      <c r="AJ82" s="328"/>
      <c r="AK82" s="329"/>
      <c r="AL82" s="329"/>
      <c r="AM82" s="330"/>
      <c r="AN82" s="330"/>
      <c r="AO82" s="115"/>
      <c r="AP82" s="115"/>
      <c r="AQ82" s="108"/>
    </row>
    <row r="83" spans="1:45" ht="12" customHeight="1" x14ac:dyDescent="0.25">
      <c r="A83" s="336" t="s">
        <v>262</v>
      </c>
      <c r="B83" s="337"/>
      <c r="C83" s="337"/>
      <c r="D83" s="337"/>
      <c r="E83" s="337"/>
      <c r="F83" s="337"/>
      <c r="G83" s="337"/>
      <c r="H83" s="337"/>
      <c r="I83" s="337"/>
      <c r="J83" s="337"/>
      <c r="K83" s="337"/>
      <c r="L83" s="337"/>
      <c r="M83" s="337"/>
      <c r="N83" s="337"/>
      <c r="O83" s="337"/>
      <c r="P83" s="337"/>
      <c r="Q83" s="337"/>
      <c r="R83" s="337"/>
      <c r="S83" s="337"/>
      <c r="T83" s="337"/>
      <c r="U83" s="337"/>
      <c r="V83" s="337"/>
      <c r="W83" s="337"/>
      <c r="X83" s="337"/>
      <c r="Y83" s="337"/>
      <c r="Z83" s="337"/>
      <c r="AA83" s="337"/>
      <c r="AB83" s="337"/>
      <c r="AC83" s="337"/>
      <c r="AD83" s="337"/>
      <c r="AE83" s="337"/>
      <c r="AF83" s="337"/>
      <c r="AG83" s="337"/>
      <c r="AH83" s="337"/>
      <c r="AI83" s="337"/>
      <c r="AJ83" s="337"/>
      <c r="AK83" s="334"/>
      <c r="AL83" s="334"/>
      <c r="AM83" s="335"/>
      <c r="AN83" s="335"/>
      <c r="AO83" s="112"/>
      <c r="AP83" s="112"/>
      <c r="AQ83" s="114"/>
    </row>
    <row r="84" spans="1:45" ht="12" customHeight="1" x14ac:dyDescent="0.25">
      <c r="A84" s="336" t="s">
        <v>261</v>
      </c>
      <c r="B84" s="337"/>
      <c r="C84" s="337"/>
      <c r="D84" s="337"/>
      <c r="E84" s="337"/>
      <c r="F84" s="337"/>
      <c r="G84" s="337"/>
      <c r="H84" s="337"/>
      <c r="I84" s="337"/>
      <c r="J84" s="337"/>
      <c r="K84" s="337"/>
      <c r="L84" s="337"/>
      <c r="M84" s="337"/>
      <c r="N84" s="337"/>
      <c r="O84" s="337"/>
      <c r="P84" s="337"/>
      <c r="Q84" s="337"/>
      <c r="R84" s="337"/>
      <c r="S84" s="337"/>
      <c r="T84" s="337"/>
      <c r="U84" s="337"/>
      <c r="V84" s="337"/>
      <c r="W84" s="337"/>
      <c r="X84" s="337"/>
      <c r="Y84" s="337"/>
      <c r="Z84" s="337"/>
      <c r="AA84" s="337"/>
      <c r="AB84" s="337"/>
      <c r="AC84" s="337"/>
      <c r="AD84" s="337"/>
      <c r="AE84" s="337"/>
      <c r="AF84" s="337"/>
      <c r="AG84" s="337"/>
      <c r="AH84" s="337"/>
      <c r="AI84" s="337"/>
      <c r="AJ84" s="337"/>
      <c r="AK84" s="334"/>
      <c r="AL84" s="334"/>
      <c r="AM84" s="335"/>
      <c r="AN84" s="335"/>
      <c r="AO84" s="112"/>
      <c r="AP84" s="112"/>
      <c r="AQ84" s="114"/>
    </row>
    <row r="85" spans="1:45" ht="12" customHeight="1" x14ac:dyDescent="0.25">
      <c r="A85" s="327" t="s">
        <v>260</v>
      </c>
      <c r="B85" s="328"/>
      <c r="C85" s="328"/>
      <c r="D85" s="328"/>
      <c r="E85" s="328"/>
      <c r="F85" s="328"/>
      <c r="G85" s="328"/>
      <c r="H85" s="328"/>
      <c r="I85" s="328"/>
      <c r="J85" s="328"/>
      <c r="K85" s="328"/>
      <c r="L85" s="328"/>
      <c r="M85" s="328"/>
      <c r="N85" s="328"/>
      <c r="O85" s="328"/>
      <c r="P85" s="328"/>
      <c r="Q85" s="328"/>
      <c r="R85" s="328"/>
      <c r="S85" s="328"/>
      <c r="T85" s="328"/>
      <c r="U85" s="328"/>
      <c r="V85" s="328"/>
      <c r="W85" s="328"/>
      <c r="X85" s="328"/>
      <c r="Y85" s="328"/>
      <c r="Z85" s="328"/>
      <c r="AA85" s="328"/>
      <c r="AB85" s="328"/>
      <c r="AC85" s="328"/>
      <c r="AD85" s="328"/>
      <c r="AE85" s="328"/>
      <c r="AF85" s="328"/>
      <c r="AG85" s="328"/>
      <c r="AH85" s="328"/>
      <c r="AI85" s="328"/>
      <c r="AJ85" s="328"/>
      <c r="AK85" s="329"/>
      <c r="AL85" s="329"/>
      <c r="AM85" s="330"/>
      <c r="AN85" s="330"/>
      <c r="AO85" s="115"/>
      <c r="AP85" s="115"/>
      <c r="AQ85" s="102"/>
    </row>
    <row r="86" spans="1:45" ht="27.75" customHeight="1" x14ac:dyDescent="0.25">
      <c r="A86" s="331" t="s">
        <v>259</v>
      </c>
      <c r="B86" s="332"/>
      <c r="C86" s="332"/>
      <c r="D86" s="332"/>
      <c r="E86" s="332"/>
      <c r="F86" s="332"/>
      <c r="G86" s="332"/>
      <c r="H86" s="332"/>
      <c r="I86" s="332"/>
      <c r="J86" s="332"/>
      <c r="K86" s="332"/>
      <c r="L86" s="332"/>
      <c r="M86" s="332"/>
      <c r="N86" s="332"/>
      <c r="O86" s="332"/>
      <c r="P86" s="332"/>
      <c r="Q86" s="332"/>
      <c r="R86" s="332"/>
      <c r="S86" s="332"/>
      <c r="T86" s="332"/>
      <c r="U86" s="332"/>
      <c r="V86" s="332"/>
      <c r="W86" s="332"/>
      <c r="X86" s="332"/>
      <c r="Y86" s="332"/>
      <c r="Z86" s="332"/>
      <c r="AA86" s="332"/>
      <c r="AB86" s="332"/>
      <c r="AC86" s="332"/>
      <c r="AD86" s="332"/>
      <c r="AE86" s="332"/>
      <c r="AF86" s="332"/>
      <c r="AG86" s="332"/>
      <c r="AH86" s="332"/>
      <c r="AI86" s="332"/>
      <c r="AJ86" s="333"/>
      <c r="AK86" s="334"/>
      <c r="AL86" s="334"/>
      <c r="AM86" s="335"/>
      <c r="AN86" s="335"/>
      <c r="AO86" s="112"/>
      <c r="AP86" s="112"/>
      <c r="AQ86" s="114"/>
    </row>
    <row r="87" spans="1:45" x14ac:dyDescent="0.25">
      <c r="A87" s="331" t="s">
        <v>258</v>
      </c>
      <c r="B87" s="332"/>
      <c r="C87" s="332"/>
      <c r="D87" s="332"/>
      <c r="E87" s="332"/>
      <c r="F87" s="332"/>
      <c r="G87" s="332"/>
      <c r="H87" s="332"/>
      <c r="I87" s="332"/>
      <c r="J87" s="332"/>
      <c r="K87" s="332"/>
      <c r="L87" s="332"/>
      <c r="M87" s="332"/>
      <c r="N87" s="332"/>
      <c r="O87" s="332"/>
      <c r="P87" s="332"/>
      <c r="Q87" s="332"/>
      <c r="R87" s="332"/>
      <c r="S87" s="332"/>
      <c r="T87" s="332"/>
      <c r="U87" s="332"/>
      <c r="V87" s="332"/>
      <c r="W87" s="332"/>
      <c r="X87" s="332"/>
      <c r="Y87" s="332"/>
      <c r="Z87" s="332"/>
      <c r="AA87" s="332"/>
      <c r="AB87" s="332"/>
      <c r="AC87" s="332"/>
      <c r="AD87" s="332"/>
      <c r="AE87" s="332"/>
      <c r="AF87" s="332"/>
      <c r="AG87" s="332"/>
      <c r="AH87" s="332"/>
      <c r="AI87" s="332"/>
      <c r="AJ87" s="333"/>
      <c r="AK87" s="334"/>
      <c r="AL87" s="334"/>
      <c r="AM87" s="335"/>
      <c r="AN87" s="335"/>
      <c r="AO87" s="112"/>
      <c r="AP87" s="112"/>
      <c r="AQ87" s="114"/>
    </row>
    <row r="88" spans="1:45" ht="14.25" customHeight="1" x14ac:dyDescent="0.25">
      <c r="A88" s="320" t="s">
        <v>257</v>
      </c>
      <c r="B88" s="321"/>
      <c r="C88" s="321"/>
      <c r="D88" s="322"/>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23"/>
      <c r="AL88" s="324"/>
      <c r="AM88" s="325"/>
      <c r="AN88" s="326"/>
      <c r="AO88" s="112"/>
      <c r="AP88" s="112"/>
      <c r="AQ88" s="114"/>
    </row>
    <row r="89" spans="1:45" x14ac:dyDescent="0.25">
      <c r="A89" s="320" t="s">
        <v>256</v>
      </c>
      <c r="B89" s="321"/>
      <c r="C89" s="321"/>
      <c r="D89" s="322"/>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23"/>
      <c r="AL89" s="324"/>
      <c r="AM89" s="325"/>
      <c r="AN89" s="326"/>
      <c r="AO89" s="112"/>
      <c r="AP89" s="112"/>
      <c r="AQ89" s="102"/>
    </row>
    <row r="90" spans="1:45" ht="12" customHeight="1" thickBot="1" x14ac:dyDescent="0.3">
      <c r="A90" s="111" t="s">
        <v>255</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16"/>
      <c r="AL90" s="317"/>
      <c r="AM90" s="318"/>
      <c r="AN90" s="319"/>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254</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253</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252</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251</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250</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C26" sqref="C26:D54"/>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68" t="str">
        <f>'1. паспорт местоположение'!A5:C5</f>
        <v>Год раскрытия информации: 2023 год</v>
      </c>
      <c r="B5" s="268"/>
      <c r="C5" s="268"/>
      <c r="D5" s="268"/>
      <c r="E5" s="268"/>
      <c r="F5" s="268"/>
      <c r="G5" s="268"/>
      <c r="H5" s="268"/>
      <c r="I5" s="268"/>
      <c r="J5" s="268"/>
      <c r="K5" s="268"/>
      <c r="L5" s="268"/>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row>
    <row r="6" spans="1:44" ht="18.75" x14ac:dyDescent="0.3">
      <c r="K6" s="15"/>
    </row>
    <row r="7" spans="1:44" ht="18.75" x14ac:dyDescent="0.25">
      <c r="A7" s="272" t="s">
        <v>9</v>
      </c>
      <c r="B7" s="272"/>
      <c r="C7" s="272"/>
      <c r="D7" s="272"/>
      <c r="E7" s="272"/>
      <c r="F7" s="272"/>
      <c r="G7" s="272"/>
      <c r="H7" s="272"/>
      <c r="I7" s="272"/>
      <c r="J7" s="272"/>
      <c r="K7" s="272"/>
      <c r="L7" s="272"/>
    </row>
    <row r="8" spans="1:44" ht="18.75" x14ac:dyDescent="0.25">
      <c r="A8" s="272"/>
      <c r="B8" s="272"/>
      <c r="C8" s="272"/>
      <c r="D8" s="272"/>
      <c r="E8" s="272"/>
      <c r="F8" s="272"/>
      <c r="G8" s="272"/>
      <c r="H8" s="272"/>
      <c r="I8" s="272"/>
      <c r="J8" s="272"/>
      <c r="K8" s="272"/>
      <c r="L8" s="272"/>
    </row>
    <row r="9" spans="1:44" x14ac:dyDescent="0.25">
      <c r="A9" s="276" t="str">
        <f>'1. паспорт местоположение'!A9:C9</f>
        <v>АО "Россети Тюмень"</v>
      </c>
      <c r="B9" s="276"/>
      <c r="C9" s="276"/>
      <c r="D9" s="276"/>
      <c r="E9" s="276"/>
      <c r="F9" s="276"/>
      <c r="G9" s="276"/>
      <c r="H9" s="276"/>
      <c r="I9" s="276"/>
      <c r="J9" s="276"/>
      <c r="K9" s="276"/>
      <c r="L9" s="276"/>
    </row>
    <row r="10" spans="1:44" x14ac:dyDescent="0.25">
      <c r="A10" s="269" t="s">
        <v>8</v>
      </c>
      <c r="B10" s="269"/>
      <c r="C10" s="269"/>
      <c r="D10" s="269"/>
      <c r="E10" s="269"/>
      <c r="F10" s="269"/>
      <c r="G10" s="269"/>
      <c r="H10" s="269"/>
      <c r="I10" s="269"/>
      <c r="J10" s="269"/>
      <c r="K10" s="269"/>
      <c r="L10" s="269"/>
    </row>
    <row r="11" spans="1:44" ht="18.75" x14ac:dyDescent="0.25">
      <c r="A11" s="272"/>
      <c r="B11" s="272"/>
      <c r="C11" s="272"/>
      <c r="D11" s="272"/>
      <c r="E11" s="272"/>
      <c r="F11" s="272"/>
      <c r="G11" s="272"/>
      <c r="H11" s="272"/>
      <c r="I11" s="272"/>
      <c r="J11" s="272"/>
      <c r="K11" s="272"/>
      <c r="L11" s="272"/>
    </row>
    <row r="12" spans="1:44" x14ac:dyDescent="0.25">
      <c r="A12" s="276" t="str">
        <f>'1. паспорт местоположение'!A12:C12</f>
        <v>M_PK1900.02.01.02</v>
      </c>
      <c r="B12" s="276"/>
      <c r="C12" s="276"/>
      <c r="D12" s="276"/>
      <c r="E12" s="276"/>
      <c r="F12" s="276"/>
      <c r="G12" s="276"/>
      <c r="H12" s="276"/>
      <c r="I12" s="276"/>
      <c r="J12" s="276"/>
      <c r="K12" s="276"/>
      <c r="L12" s="276"/>
    </row>
    <row r="13" spans="1:44" x14ac:dyDescent="0.25">
      <c r="A13" s="269" t="s">
        <v>7</v>
      </c>
      <c r="B13" s="269"/>
      <c r="C13" s="269"/>
      <c r="D13" s="269"/>
      <c r="E13" s="269"/>
      <c r="F13" s="269"/>
      <c r="G13" s="269"/>
      <c r="H13" s="269"/>
      <c r="I13" s="269"/>
      <c r="J13" s="269"/>
      <c r="K13" s="269"/>
      <c r="L13" s="269"/>
    </row>
    <row r="14" spans="1:44" ht="18.75" x14ac:dyDescent="0.25">
      <c r="A14" s="280"/>
      <c r="B14" s="280"/>
      <c r="C14" s="280"/>
      <c r="D14" s="280"/>
      <c r="E14" s="280"/>
      <c r="F14" s="280"/>
      <c r="G14" s="280"/>
      <c r="H14" s="280"/>
      <c r="I14" s="280"/>
      <c r="J14" s="280"/>
      <c r="K14" s="280"/>
      <c r="L14" s="280"/>
    </row>
    <row r="15" spans="1:44" ht="33" customHeight="1" x14ac:dyDescent="0.25">
      <c r="A15" s="274" t="str">
        <f>'1. паспорт местоположение'!A15:C15</f>
        <v>Покупка оборудования, не требующего монтажа (Приобретение вычислительной техники - 3 шт.: Сервер ОИК - 2 шт.; Сервер ТМ  - 1 шт.)</v>
      </c>
      <c r="B15" s="274"/>
      <c r="C15" s="274"/>
      <c r="D15" s="274"/>
      <c r="E15" s="274"/>
      <c r="F15" s="274"/>
      <c r="G15" s="274"/>
      <c r="H15" s="274"/>
      <c r="I15" s="274"/>
      <c r="J15" s="274"/>
      <c r="K15" s="274"/>
      <c r="L15" s="274"/>
    </row>
    <row r="16" spans="1:44" x14ac:dyDescent="0.25">
      <c r="A16" s="269" t="s">
        <v>6</v>
      </c>
      <c r="B16" s="269"/>
      <c r="C16" s="269"/>
      <c r="D16" s="269"/>
      <c r="E16" s="269"/>
      <c r="F16" s="269"/>
      <c r="G16" s="269"/>
      <c r="H16" s="269"/>
      <c r="I16" s="269"/>
      <c r="J16" s="269"/>
      <c r="K16" s="269"/>
      <c r="L16" s="269"/>
    </row>
    <row r="17" spans="1:12" ht="15.75" customHeight="1" x14ac:dyDescent="0.25">
      <c r="L17" s="75"/>
    </row>
    <row r="18" spans="1:12" x14ac:dyDescent="0.25">
      <c r="K18" s="74"/>
    </row>
    <row r="19" spans="1:12" ht="15.75" customHeight="1" x14ac:dyDescent="0.25">
      <c r="A19" s="393" t="s">
        <v>446</v>
      </c>
      <c r="B19" s="393"/>
      <c r="C19" s="393"/>
      <c r="D19" s="393"/>
      <c r="E19" s="393"/>
      <c r="F19" s="393"/>
      <c r="G19" s="393"/>
      <c r="H19" s="393"/>
      <c r="I19" s="393"/>
      <c r="J19" s="393"/>
      <c r="K19" s="393"/>
      <c r="L19" s="393"/>
    </row>
    <row r="20" spans="1:12" x14ac:dyDescent="0.25">
      <c r="A20" s="60"/>
      <c r="B20" s="60"/>
      <c r="C20" s="73"/>
      <c r="D20" s="73"/>
      <c r="E20" s="73"/>
      <c r="F20" s="73"/>
      <c r="G20" s="73"/>
      <c r="H20" s="73"/>
      <c r="I20" s="73"/>
      <c r="J20" s="73"/>
      <c r="K20" s="73"/>
      <c r="L20" s="73"/>
    </row>
    <row r="21" spans="1:12" ht="28.5" customHeight="1" x14ac:dyDescent="0.25">
      <c r="A21" s="383" t="s">
        <v>220</v>
      </c>
      <c r="B21" s="383" t="s">
        <v>219</v>
      </c>
      <c r="C21" s="389" t="s">
        <v>380</v>
      </c>
      <c r="D21" s="389"/>
      <c r="E21" s="389"/>
      <c r="F21" s="389"/>
      <c r="G21" s="389"/>
      <c r="H21" s="389"/>
      <c r="I21" s="384" t="s">
        <v>218</v>
      </c>
      <c r="J21" s="386" t="s">
        <v>382</v>
      </c>
      <c r="K21" s="383" t="s">
        <v>217</v>
      </c>
      <c r="L21" s="385" t="s">
        <v>381</v>
      </c>
    </row>
    <row r="22" spans="1:12" ht="58.5" customHeight="1" x14ac:dyDescent="0.25">
      <c r="A22" s="383"/>
      <c r="B22" s="383"/>
      <c r="C22" s="390" t="s">
        <v>2</v>
      </c>
      <c r="D22" s="390"/>
      <c r="E22" s="159"/>
      <c r="F22" s="160"/>
      <c r="G22" s="391" t="s">
        <v>1</v>
      </c>
      <c r="H22" s="392"/>
      <c r="I22" s="384"/>
      <c r="J22" s="387"/>
      <c r="K22" s="383"/>
      <c r="L22" s="385"/>
    </row>
    <row r="23" spans="1:12" ht="47.25" x14ac:dyDescent="0.25">
      <c r="A23" s="383"/>
      <c r="B23" s="383"/>
      <c r="C23" s="72" t="s">
        <v>216</v>
      </c>
      <c r="D23" s="72" t="s">
        <v>215</v>
      </c>
      <c r="E23" s="72" t="s">
        <v>216</v>
      </c>
      <c r="F23" s="72" t="s">
        <v>215</v>
      </c>
      <c r="G23" s="72" t="s">
        <v>216</v>
      </c>
      <c r="H23" s="72" t="s">
        <v>215</v>
      </c>
      <c r="I23" s="384"/>
      <c r="J23" s="388"/>
      <c r="K23" s="383"/>
      <c r="L23" s="385"/>
    </row>
    <row r="24" spans="1:12" x14ac:dyDescent="0.25">
      <c r="A24" s="62">
        <v>1</v>
      </c>
      <c r="B24" s="62">
        <v>2</v>
      </c>
      <c r="C24" s="72">
        <v>3</v>
      </c>
      <c r="D24" s="72">
        <v>4</v>
      </c>
      <c r="E24" s="72">
        <v>5</v>
      </c>
      <c r="F24" s="72">
        <v>6</v>
      </c>
      <c r="G24" s="72">
        <v>7</v>
      </c>
      <c r="H24" s="72">
        <v>8</v>
      </c>
      <c r="I24" s="72">
        <v>9</v>
      </c>
      <c r="J24" s="72">
        <v>10</v>
      </c>
      <c r="K24" s="72">
        <v>11</v>
      </c>
      <c r="L24" s="72">
        <v>12</v>
      </c>
    </row>
    <row r="25" spans="1:12" x14ac:dyDescent="0.25">
      <c r="A25" s="66">
        <v>1</v>
      </c>
      <c r="B25" s="67" t="s">
        <v>214</v>
      </c>
      <c r="C25" s="67"/>
      <c r="D25" s="70"/>
      <c r="E25" s="70"/>
      <c r="F25" s="70"/>
      <c r="G25" s="70"/>
      <c r="H25" s="70"/>
      <c r="I25" s="70"/>
      <c r="J25" s="70"/>
      <c r="K25" s="64"/>
      <c r="L25" s="83"/>
    </row>
    <row r="26" spans="1:12" ht="21.75" customHeight="1" x14ac:dyDescent="0.25">
      <c r="A26" s="66" t="s">
        <v>213</v>
      </c>
      <c r="B26" s="71" t="s">
        <v>387</v>
      </c>
      <c r="C26" s="70" t="s">
        <v>483</v>
      </c>
      <c r="D26" s="70"/>
      <c r="E26" s="70" t="s">
        <v>483</v>
      </c>
      <c r="F26" s="70"/>
      <c r="G26" s="70" t="s">
        <v>483</v>
      </c>
      <c r="H26" s="70"/>
      <c r="I26" s="70"/>
      <c r="J26" s="70"/>
      <c r="K26" s="64"/>
      <c r="L26" s="64"/>
    </row>
    <row r="27" spans="1:12" s="61" customFormat="1" ht="39" customHeight="1" x14ac:dyDescent="0.25">
      <c r="A27" s="66" t="s">
        <v>212</v>
      </c>
      <c r="B27" s="71" t="s">
        <v>389</v>
      </c>
      <c r="C27" s="70" t="s">
        <v>483</v>
      </c>
      <c r="D27" s="70"/>
      <c r="E27" s="70" t="s">
        <v>483</v>
      </c>
      <c r="F27" s="70"/>
      <c r="G27" s="70" t="s">
        <v>483</v>
      </c>
      <c r="H27" s="70"/>
      <c r="I27" s="70"/>
      <c r="J27" s="70"/>
      <c r="K27" s="64"/>
      <c r="L27" s="64"/>
    </row>
    <row r="28" spans="1:12" s="61" customFormat="1" ht="70.5" customHeight="1" x14ac:dyDescent="0.25">
      <c r="A28" s="66" t="s">
        <v>388</v>
      </c>
      <c r="B28" s="71" t="s">
        <v>393</v>
      </c>
      <c r="C28" s="70" t="s">
        <v>483</v>
      </c>
      <c r="D28" s="70"/>
      <c r="E28" s="70" t="s">
        <v>483</v>
      </c>
      <c r="F28" s="70"/>
      <c r="G28" s="70" t="s">
        <v>483</v>
      </c>
      <c r="H28" s="70"/>
      <c r="I28" s="70"/>
      <c r="J28" s="70"/>
      <c r="K28" s="64"/>
      <c r="L28" s="64"/>
    </row>
    <row r="29" spans="1:12" s="61" customFormat="1" ht="54" customHeight="1" x14ac:dyDescent="0.25">
      <c r="A29" s="66" t="s">
        <v>211</v>
      </c>
      <c r="B29" s="71" t="s">
        <v>392</v>
      </c>
      <c r="C29" s="70" t="s">
        <v>483</v>
      </c>
      <c r="D29" s="70"/>
      <c r="E29" s="70" t="s">
        <v>483</v>
      </c>
      <c r="F29" s="70"/>
      <c r="G29" s="70" t="s">
        <v>483</v>
      </c>
      <c r="H29" s="70"/>
      <c r="I29" s="70"/>
      <c r="J29" s="70"/>
      <c r="K29" s="64"/>
      <c r="L29" s="64"/>
    </row>
    <row r="30" spans="1:12" s="61" customFormat="1" ht="42" customHeight="1" x14ac:dyDescent="0.25">
      <c r="A30" s="66" t="s">
        <v>210</v>
      </c>
      <c r="B30" s="71" t="s">
        <v>394</v>
      </c>
      <c r="C30" s="70" t="s">
        <v>483</v>
      </c>
      <c r="D30" s="70"/>
      <c r="E30" s="70" t="s">
        <v>483</v>
      </c>
      <c r="F30" s="70"/>
      <c r="G30" s="70" t="s">
        <v>483</v>
      </c>
      <c r="H30" s="70"/>
      <c r="I30" s="70"/>
      <c r="J30" s="70"/>
      <c r="K30" s="64"/>
      <c r="L30" s="64"/>
    </row>
    <row r="31" spans="1:12" s="61" customFormat="1" ht="37.5" customHeight="1" x14ac:dyDescent="0.25">
      <c r="A31" s="66" t="s">
        <v>209</v>
      </c>
      <c r="B31" s="65" t="s">
        <v>390</v>
      </c>
      <c r="C31" s="70" t="s">
        <v>483</v>
      </c>
      <c r="D31" s="70"/>
      <c r="E31" s="70" t="s">
        <v>483</v>
      </c>
      <c r="F31" s="70"/>
      <c r="G31" s="70" t="s">
        <v>483</v>
      </c>
      <c r="H31" s="70"/>
      <c r="I31" s="70"/>
      <c r="J31" s="70"/>
      <c r="K31" s="64"/>
      <c r="L31" s="64"/>
    </row>
    <row r="32" spans="1:12" s="61" customFormat="1" ht="47.25" x14ac:dyDescent="0.25">
      <c r="A32" s="66" t="s">
        <v>207</v>
      </c>
      <c r="B32" s="65" t="s">
        <v>395</v>
      </c>
      <c r="C32" s="70" t="s">
        <v>483</v>
      </c>
      <c r="D32" s="70"/>
      <c r="E32" s="70" t="s">
        <v>483</v>
      </c>
      <c r="F32" s="70"/>
      <c r="G32" s="70" t="s">
        <v>483</v>
      </c>
      <c r="H32" s="70"/>
      <c r="I32" s="70"/>
      <c r="J32" s="70"/>
      <c r="K32" s="64"/>
      <c r="L32" s="64"/>
    </row>
    <row r="33" spans="1:12" s="61" customFormat="1" ht="37.5" customHeight="1" x14ac:dyDescent="0.25">
      <c r="A33" s="66" t="s">
        <v>406</v>
      </c>
      <c r="B33" s="65" t="s">
        <v>324</v>
      </c>
      <c r="C33" s="70" t="s">
        <v>483</v>
      </c>
      <c r="D33" s="70"/>
      <c r="E33" s="70" t="s">
        <v>483</v>
      </c>
      <c r="F33" s="70"/>
      <c r="G33" s="70" t="s">
        <v>483</v>
      </c>
      <c r="H33" s="70"/>
      <c r="I33" s="70"/>
      <c r="J33" s="70"/>
      <c r="K33" s="64"/>
      <c r="L33" s="64"/>
    </row>
    <row r="34" spans="1:12" s="61" customFormat="1" ht="47.25" customHeight="1" x14ac:dyDescent="0.25">
      <c r="A34" s="66" t="s">
        <v>407</v>
      </c>
      <c r="B34" s="65" t="s">
        <v>399</v>
      </c>
      <c r="C34" s="70" t="s">
        <v>483</v>
      </c>
      <c r="D34" s="70"/>
      <c r="E34" s="70" t="s">
        <v>483</v>
      </c>
      <c r="F34" s="70"/>
      <c r="G34" s="70" t="s">
        <v>483</v>
      </c>
      <c r="H34" s="70"/>
      <c r="I34" s="69"/>
      <c r="J34" s="69"/>
      <c r="K34" s="69"/>
      <c r="L34" s="64"/>
    </row>
    <row r="35" spans="1:12" s="61" customFormat="1" ht="49.5" customHeight="1" x14ac:dyDescent="0.25">
      <c r="A35" s="66" t="s">
        <v>408</v>
      </c>
      <c r="B35" s="65" t="s">
        <v>208</v>
      </c>
      <c r="C35" s="70" t="s">
        <v>483</v>
      </c>
      <c r="D35" s="70"/>
      <c r="E35" s="70" t="s">
        <v>483</v>
      </c>
      <c r="F35" s="70"/>
      <c r="G35" s="70" t="s">
        <v>483</v>
      </c>
      <c r="H35" s="70"/>
      <c r="I35" s="69"/>
      <c r="J35" s="69"/>
      <c r="K35" s="69"/>
      <c r="L35" s="64"/>
    </row>
    <row r="36" spans="1:12" ht="37.5" customHeight="1" x14ac:dyDescent="0.25">
      <c r="A36" s="66" t="s">
        <v>409</v>
      </c>
      <c r="B36" s="65" t="s">
        <v>391</v>
      </c>
      <c r="C36" s="70" t="s">
        <v>483</v>
      </c>
      <c r="D36" s="70"/>
      <c r="E36" s="70" t="s">
        <v>483</v>
      </c>
      <c r="F36" s="70"/>
      <c r="G36" s="70" t="s">
        <v>483</v>
      </c>
      <c r="H36" s="70"/>
      <c r="I36" s="68"/>
      <c r="J36" s="68"/>
      <c r="K36" s="64"/>
      <c r="L36" s="64"/>
    </row>
    <row r="37" spans="1:12" ht="47.25" x14ac:dyDescent="0.25">
      <c r="A37" s="66" t="s">
        <v>410</v>
      </c>
      <c r="B37" s="65" t="s">
        <v>206</v>
      </c>
      <c r="C37" s="70" t="s">
        <v>483</v>
      </c>
      <c r="D37" s="70"/>
      <c r="E37" s="70" t="s">
        <v>483</v>
      </c>
      <c r="F37" s="70"/>
      <c r="G37" s="70" t="s">
        <v>483</v>
      </c>
      <c r="H37" s="70"/>
      <c r="I37" s="68"/>
      <c r="J37" s="68"/>
      <c r="K37" s="64"/>
      <c r="L37" s="64"/>
    </row>
    <row r="38" spans="1:12" x14ac:dyDescent="0.25">
      <c r="A38" s="66" t="s">
        <v>540</v>
      </c>
      <c r="B38" s="67" t="s">
        <v>205</v>
      </c>
      <c r="C38" s="64"/>
      <c r="D38" s="64"/>
      <c r="E38" s="64"/>
      <c r="F38" s="64"/>
      <c r="G38" s="64"/>
      <c r="H38" s="64"/>
      <c r="I38" s="64"/>
      <c r="J38" s="64"/>
      <c r="K38" s="64"/>
      <c r="L38" s="64"/>
    </row>
    <row r="39" spans="1:12" ht="63" x14ac:dyDescent="0.25">
      <c r="A39" s="66">
        <v>2</v>
      </c>
      <c r="B39" s="65" t="s">
        <v>396</v>
      </c>
      <c r="C39" s="70" t="s">
        <v>483</v>
      </c>
      <c r="D39" s="70"/>
      <c r="E39" s="70" t="s">
        <v>483</v>
      </c>
      <c r="F39" s="70"/>
      <c r="G39" s="70" t="s">
        <v>483</v>
      </c>
      <c r="H39" s="70"/>
      <c r="I39" s="64"/>
      <c r="J39" s="64"/>
      <c r="K39" s="64"/>
      <c r="L39" s="64"/>
    </row>
    <row r="40" spans="1:12" ht="33.75" customHeight="1" x14ac:dyDescent="0.25">
      <c r="A40" s="66" t="s">
        <v>204</v>
      </c>
      <c r="B40" s="65" t="s">
        <v>398</v>
      </c>
      <c r="C40" s="188">
        <v>45015</v>
      </c>
      <c r="D40" s="188">
        <v>45290</v>
      </c>
      <c r="E40" s="188">
        <v>42824</v>
      </c>
      <c r="F40" s="188">
        <v>44925</v>
      </c>
      <c r="G40" s="188">
        <v>45015</v>
      </c>
      <c r="H40" s="188">
        <v>45290</v>
      </c>
      <c r="I40" s="64"/>
      <c r="J40" s="64"/>
      <c r="K40" s="64"/>
      <c r="L40" s="64"/>
    </row>
    <row r="41" spans="1:12" ht="63" customHeight="1" x14ac:dyDescent="0.25">
      <c r="A41" s="66" t="s">
        <v>203</v>
      </c>
      <c r="B41" s="67" t="s">
        <v>477</v>
      </c>
      <c r="C41" s="64"/>
      <c r="D41" s="64"/>
      <c r="E41" s="64"/>
      <c r="F41" s="64"/>
      <c r="G41" s="64"/>
      <c r="H41" s="64"/>
      <c r="I41" s="64"/>
      <c r="J41" s="64"/>
      <c r="K41" s="64"/>
      <c r="L41" s="64"/>
    </row>
    <row r="42" spans="1:12" ht="58.5" customHeight="1" x14ac:dyDescent="0.25">
      <c r="A42" s="66">
        <v>3</v>
      </c>
      <c r="B42" s="65" t="s">
        <v>397</v>
      </c>
      <c r="C42" s="70" t="s">
        <v>483</v>
      </c>
      <c r="D42" s="70"/>
      <c r="E42" s="70" t="s">
        <v>483</v>
      </c>
      <c r="F42" s="70"/>
      <c r="G42" s="70" t="s">
        <v>483</v>
      </c>
      <c r="H42" s="70"/>
      <c r="I42" s="64"/>
      <c r="J42" s="64"/>
      <c r="K42" s="64"/>
      <c r="L42" s="64"/>
    </row>
    <row r="43" spans="1:12" ht="34.5" customHeight="1" x14ac:dyDescent="0.25">
      <c r="A43" s="66" t="s">
        <v>202</v>
      </c>
      <c r="B43" s="65" t="s">
        <v>200</v>
      </c>
      <c r="C43" s="70" t="s">
        <v>483</v>
      </c>
      <c r="D43" s="70"/>
      <c r="E43" s="70" t="s">
        <v>483</v>
      </c>
      <c r="F43" s="70"/>
      <c r="G43" s="70" t="s">
        <v>483</v>
      </c>
      <c r="H43" s="70"/>
      <c r="I43" s="64"/>
      <c r="J43" s="64"/>
      <c r="K43" s="64"/>
      <c r="L43" s="64"/>
    </row>
    <row r="44" spans="1:12" ht="24.75" customHeight="1" x14ac:dyDescent="0.25">
      <c r="A44" s="66" t="s">
        <v>201</v>
      </c>
      <c r="B44" s="65" t="s">
        <v>198</v>
      </c>
      <c r="C44" s="70" t="s">
        <v>483</v>
      </c>
      <c r="D44" s="70"/>
      <c r="E44" s="70" t="s">
        <v>483</v>
      </c>
      <c r="F44" s="70"/>
      <c r="G44" s="70" t="s">
        <v>483</v>
      </c>
      <c r="H44" s="70"/>
      <c r="I44" s="64"/>
      <c r="J44" s="64"/>
      <c r="K44" s="64"/>
      <c r="L44" s="64"/>
    </row>
    <row r="45" spans="1:12" ht="90.75" customHeight="1" x14ac:dyDescent="0.25">
      <c r="A45" s="66" t="s">
        <v>199</v>
      </c>
      <c r="B45" s="65" t="s">
        <v>402</v>
      </c>
      <c r="C45" s="70" t="s">
        <v>483</v>
      </c>
      <c r="D45" s="70"/>
      <c r="E45" s="70" t="s">
        <v>483</v>
      </c>
      <c r="F45" s="70"/>
      <c r="G45" s="70" t="s">
        <v>483</v>
      </c>
      <c r="H45" s="70"/>
      <c r="I45" s="64"/>
      <c r="J45" s="64"/>
      <c r="K45" s="64"/>
      <c r="L45" s="64"/>
    </row>
    <row r="46" spans="1:12" ht="167.25" customHeight="1" x14ac:dyDescent="0.25">
      <c r="A46" s="66" t="s">
        <v>197</v>
      </c>
      <c r="B46" s="65" t="s">
        <v>400</v>
      </c>
      <c r="C46" s="70" t="s">
        <v>483</v>
      </c>
      <c r="D46" s="70"/>
      <c r="E46" s="70" t="s">
        <v>483</v>
      </c>
      <c r="F46" s="70"/>
      <c r="G46" s="70" t="s">
        <v>483</v>
      </c>
      <c r="H46" s="70"/>
      <c r="I46" s="64"/>
      <c r="J46" s="64"/>
      <c r="K46" s="64"/>
      <c r="L46" s="64"/>
    </row>
    <row r="47" spans="1:12" ht="30.75" customHeight="1" x14ac:dyDescent="0.25">
      <c r="A47" s="66" t="s">
        <v>195</v>
      </c>
      <c r="B47" s="65" t="s">
        <v>196</v>
      </c>
      <c r="C47" s="70" t="s">
        <v>483</v>
      </c>
      <c r="D47" s="70"/>
      <c r="E47" s="70" t="s">
        <v>483</v>
      </c>
      <c r="F47" s="70"/>
      <c r="G47" s="70" t="s">
        <v>483</v>
      </c>
      <c r="H47" s="70"/>
      <c r="I47" s="64"/>
      <c r="J47" s="64"/>
      <c r="K47" s="64"/>
      <c r="L47" s="64"/>
    </row>
    <row r="48" spans="1:12" ht="37.5" customHeight="1" x14ac:dyDescent="0.25">
      <c r="A48" s="66" t="s">
        <v>541</v>
      </c>
      <c r="B48" s="67" t="s">
        <v>194</v>
      </c>
      <c r="C48" s="64"/>
      <c r="D48" s="64"/>
      <c r="E48" s="64"/>
      <c r="F48" s="64"/>
      <c r="G48" s="64"/>
      <c r="H48" s="64"/>
      <c r="I48" s="64"/>
      <c r="J48" s="64"/>
      <c r="K48" s="64"/>
      <c r="L48" s="64"/>
    </row>
    <row r="49" spans="1:12" ht="35.25" customHeight="1" x14ac:dyDescent="0.25">
      <c r="A49" s="66">
        <v>4</v>
      </c>
      <c r="B49" s="65" t="s">
        <v>192</v>
      </c>
      <c r="C49" s="70" t="s">
        <v>483</v>
      </c>
      <c r="D49" s="70"/>
      <c r="E49" s="70" t="s">
        <v>483</v>
      </c>
      <c r="F49" s="70"/>
      <c r="G49" s="70" t="s">
        <v>483</v>
      </c>
      <c r="H49" s="70"/>
      <c r="I49" s="64"/>
      <c r="J49" s="64"/>
      <c r="K49" s="64"/>
      <c r="L49" s="64"/>
    </row>
    <row r="50" spans="1:12" ht="86.25" customHeight="1" x14ac:dyDescent="0.25">
      <c r="A50" s="66" t="s">
        <v>193</v>
      </c>
      <c r="B50" s="65" t="s">
        <v>401</v>
      </c>
      <c r="C50" s="70" t="s">
        <v>483</v>
      </c>
      <c r="D50" s="70"/>
      <c r="E50" s="70" t="s">
        <v>483</v>
      </c>
      <c r="F50" s="70"/>
      <c r="G50" s="70" t="s">
        <v>483</v>
      </c>
      <c r="H50" s="70"/>
      <c r="I50" s="64"/>
      <c r="J50" s="64"/>
      <c r="K50" s="64"/>
      <c r="L50" s="64"/>
    </row>
    <row r="51" spans="1:12" ht="77.25" customHeight="1" x14ac:dyDescent="0.25">
      <c r="A51" s="66" t="s">
        <v>191</v>
      </c>
      <c r="B51" s="65" t="s">
        <v>403</v>
      </c>
      <c r="C51" s="70" t="s">
        <v>483</v>
      </c>
      <c r="D51" s="70"/>
      <c r="E51" s="70" t="s">
        <v>483</v>
      </c>
      <c r="F51" s="70"/>
      <c r="G51" s="70" t="s">
        <v>483</v>
      </c>
      <c r="H51" s="70"/>
      <c r="I51" s="64"/>
      <c r="J51" s="64"/>
      <c r="K51" s="64"/>
      <c r="L51" s="64"/>
    </row>
    <row r="52" spans="1:12" ht="71.25" customHeight="1" x14ac:dyDescent="0.25">
      <c r="A52" s="66" t="s">
        <v>189</v>
      </c>
      <c r="B52" s="65" t="s">
        <v>190</v>
      </c>
      <c r="C52" s="70" t="s">
        <v>483</v>
      </c>
      <c r="D52" s="70"/>
      <c r="E52" s="70" t="s">
        <v>483</v>
      </c>
      <c r="F52" s="70"/>
      <c r="G52" s="70" t="s">
        <v>483</v>
      </c>
      <c r="H52" s="70"/>
      <c r="I52" s="64"/>
      <c r="J52" s="64"/>
      <c r="K52" s="64"/>
      <c r="L52" s="64"/>
    </row>
    <row r="53" spans="1:12" ht="48" customHeight="1" x14ac:dyDescent="0.25">
      <c r="A53" s="66" t="s">
        <v>187</v>
      </c>
      <c r="B53" s="166" t="s">
        <v>404</v>
      </c>
      <c r="C53" s="189">
        <v>45046</v>
      </c>
      <c r="D53" s="189">
        <v>45290</v>
      </c>
      <c r="E53" s="189">
        <v>42824</v>
      </c>
      <c r="F53" s="189">
        <v>44925</v>
      </c>
      <c r="G53" s="189">
        <v>45046</v>
      </c>
      <c r="H53" s="189">
        <v>45290</v>
      </c>
      <c r="I53" s="64"/>
      <c r="J53" s="64"/>
      <c r="K53" s="64"/>
      <c r="L53" s="64"/>
    </row>
    <row r="54" spans="1:12" ht="46.5" customHeight="1" x14ac:dyDescent="0.25">
      <c r="A54" s="66" t="s">
        <v>405</v>
      </c>
      <c r="B54" s="65" t="s">
        <v>188</v>
      </c>
      <c r="C54" s="70" t="s">
        <v>483</v>
      </c>
      <c r="D54" s="70"/>
      <c r="E54" s="70" t="s">
        <v>483</v>
      </c>
      <c r="F54" s="70"/>
      <c r="G54" s="70" t="s">
        <v>483</v>
      </c>
      <c r="H54" s="70"/>
      <c r="I54" s="64"/>
      <c r="J54" s="64"/>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CC"/>
    <pageSetUpPr fitToPage="1"/>
  </sheetPr>
  <dimension ref="A1:AF92"/>
  <sheetViews>
    <sheetView view="pageBreakPreview" topLeftCell="A4" zoomScale="70" zoomScaleNormal="70" zoomScaleSheetLayoutView="70" workbookViewId="0">
      <selection activeCell="A15" sqref="A15:AC15"/>
    </sheetView>
  </sheetViews>
  <sheetFormatPr defaultColWidth="9.140625" defaultRowHeight="15.75" x14ac:dyDescent="0.25"/>
  <cols>
    <col min="1" max="1" width="9.140625" style="244"/>
    <col min="2" max="2" width="57.85546875" style="244" customWidth="1"/>
    <col min="3" max="3" width="13" style="244" customWidth="1"/>
    <col min="4" max="4" width="17.85546875" style="244" customWidth="1"/>
    <col min="5" max="5" width="20.42578125" style="244" customWidth="1"/>
    <col min="6" max="6" width="18.7109375" style="244" customWidth="1"/>
    <col min="7" max="7" width="12.85546875" style="59" customWidth="1"/>
    <col min="8" max="8" width="6.5703125" style="59" customWidth="1"/>
    <col min="9" max="9" width="5.42578125" style="59" customWidth="1"/>
    <col min="10" max="10" width="8.140625" style="59" customWidth="1"/>
    <col min="11" max="11" width="7.28515625" style="59" customWidth="1"/>
    <col min="12" max="12" width="6.7109375" style="244" customWidth="1"/>
    <col min="13" max="13" width="5.28515625" style="244" customWidth="1"/>
    <col min="14" max="14" width="8.5703125" style="244" customWidth="1"/>
    <col min="15" max="17" width="6.140625" style="244" customWidth="1"/>
    <col min="18" max="18" width="7.42578125" style="244" customWidth="1"/>
    <col min="19" max="19" width="7.5703125" style="244" customWidth="1"/>
    <col min="20" max="20" width="6.140625" style="244" customWidth="1"/>
    <col min="21" max="21" width="7.5703125" style="244" customWidth="1"/>
    <col min="22" max="22" width="8.7109375" style="244" customWidth="1"/>
    <col min="23" max="25" width="6.140625" style="244" customWidth="1"/>
    <col min="26" max="26" width="8.7109375" style="244" customWidth="1"/>
    <col min="27" max="27" width="6.140625" style="244" customWidth="1"/>
    <col min="28" max="28" width="13.140625" style="244" customWidth="1"/>
    <col min="29" max="29" width="18.140625" style="244" customWidth="1"/>
    <col min="30" max="16384" width="9.140625" style="244"/>
  </cols>
  <sheetData>
    <row r="1" spans="1:29" ht="18.75" x14ac:dyDescent="0.25">
      <c r="A1" s="59"/>
      <c r="B1" s="59"/>
      <c r="C1" s="59"/>
      <c r="D1" s="59"/>
      <c r="E1" s="59"/>
      <c r="F1" s="59"/>
      <c r="L1" s="59"/>
      <c r="M1" s="59"/>
      <c r="AC1" s="37" t="s">
        <v>69</v>
      </c>
    </row>
    <row r="2" spans="1:29" ht="18.75" x14ac:dyDescent="0.3">
      <c r="A2" s="59"/>
      <c r="B2" s="59"/>
      <c r="C2" s="59"/>
      <c r="D2" s="59"/>
      <c r="E2" s="59"/>
      <c r="F2" s="59"/>
      <c r="L2" s="59"/>
      <c r="M2" s="59"/>
      <c r="AC2" s="15" t="s">
        <v>10</v>
      </c>
    </row>
    <row r="3" spans="1:29" ht="18.75" x14ac:dyDescent="0.3">
      <c r="A3" s="59"/>
      <c r="B3" s="59"/>
      <c r="C3" s="59"/>
      <c r="D3" s="59"/>
      <c r="E3" s="59"/>
      <c r="F3" s="59"/>
      <c r="L3" s="59"/>
      <c r="M3" s="59"/>
      <c r="AC3" s="15" t="s">
        <v>68</v>
      </c>
    </row>
    <row r="4" spans="1:29" ht="18.75" customHeight="1" x14ac:dyDescent="0.25">
      <c r="A4" s="268" t="s">
        <v>556</v>
      </c>
      <c r="B4" s="268"/>
      <c r="C4" s="268"/>
      <c r="D4" s="268"/>
      <c r="E4" s="268"/>
      <c r="F4" s="268"/>
      <c r="G4" s="268"/>
      <c r="H4" s="268"/>
      <c r="I4" s="268"/>
      <c r="J4" s="268"/>
      <c r="K4" s="268"/>
      <c r="L4" s="268"/>
      <c r="M4" s="268"/>
      <c r="N4" s="268"/>
      <c r="O4" s="268"/>
      <c r="P4" s="268"/>
      <c r="Q4" s="268"/>
      <c r="R4" s="268"/>
      <c r="S4" s="268"/>
      <c r="T4" s="268"/>
      <c r="U4" s="268"/>
      <c r="V4" s="268"/>
      <c r="W4" s="268"/>
      <c r="X4" s="268"/>
      <c r="Y4" s="268"/>
      <c r="Z4" s="268"/>
      <c r="AA4" s="268"/>
      <c r="AB4" s="268"/>
      <c r="AC4" s="268"/>
    </row>
    <row r="5" spans="1:29" ht="18.75" x14ac:dyDescent="0.3">
      <c r="A5" s="59"/>
      <c r="B5" s="59"/>
      <c r="C5" s="59"/>
      <c r="D5" s="59"/>
      <c r="E5" s="59"/>
      <c r="F5" s="59"/>
      <c r="L5" s="59"/>
      <c r="M5" s="59"/>
      <c r="AC5" s="15"/>
    </row>
    <row r="6" spans="1:29" ht="18.75" x14ac:dyDescent="0.25">
      <c r="A6" s="272" t="s">
        <v>9</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272"/>
      <c r="AB6" s="272"/>
      <c r="AC6" s="272"/>
    </row>
    <row r="7" spans="1:29" ht="18.75" x14ac:dyDescent="0.25">
      <c r="A7" s="170"/>
      <c r="B7" s="170"/>
      <c r="C7" s="170"/>
      <c r="D7" s="170"/>
      <c r="E7" s="170"/>
      <c r="F7" s="170"/>
      <c r="G7" s="170"/>
      <c r="H7" s="170"/>
      <c r="I7" s="170"/>
      <c r="J7" s="245"/>
      <c r="K7" s="245"/>
      <c r="L7" s="245"/>
      <c r="M7" s="245"/>
      <c r="N7" s="245"/>
      <c r="O7" s="245"/>
      <c r="P7" s="245"/>
      <c r="Q7" s="245"/>
      <c r="R7" s="245"/>
      <c r="S7" s="245"/>
      <c r="T7" s="245"/>
      <c r="U7" s="245"/>
      <c r="V7" s="245"/>
      <c r="W7" s="245"/>
      <c r="X7" s="245"/>
      <c r="Y7" s="245"/>
      <c r="Z7" s="245"/>
      <c r="AA7" s="245"/>
      <c r="AB7" s="245"/>
      <c r="AC7" s="245"/>
    </row>
    <row r="8" spans="1:29" x14ac:dyDescent="0.25">
      <c r="A8" s="276" t="s">
        <v>498</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row>
    <row r="9" spans="1:29" ht="18.75" customHeight="1" x14ac:dyDescent="0.25">
      <c r="A9" s="269" t="s">
        <v>8</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row>
    <row r="10" spans="1:29" ht="18.75" x14ac:dyDescent="0.25">
      <c r="A10" s="170"/>
      <c r="B10" s="170"/>
      <c r="C10" s="170"/>
      <c r="D10" s="170"/>
      <c r="E10" s="170"/>
      <c r="F10" s="170"/>
      <c r="G10" s="170"/>
      <c r="H10" s="170"/>
      <c r="I10" s="170"/>
      <c r="J10" s="245"/>
      <c r="K10" s="245"/>
      <c r="L10" s="245"/>
      <c r="M10" s="245"/>
      <c r="N10" s="245"/>
      <c r="O10" s="245"/>
      <c r="P10" s="245"/>
      <c r="Q10" s="245"/>
      <c r="R10" s="245"/>
      <c r="S10" s="245"/>
      <c r="T10" s="245"/>
      <c r="U10" s="245"/>
      <c r="V10" s="245"/>
      <c r="W10" s="245"/>
      <c r="X10" s="245"/>
      <c r="Y10" s="245"/>
      <c r="Z10" s="245"/>
      <c r="AA10" s="245"/>
      <c r="AB10" s="245"/>
      <c r="AC10" s="245"/>
    </row>
    <row r="11" spans="1:29" x14ac:dyDescent="0.25">
      <c r="A11" s="400" t="str">
        <f>+'6.1. Паспорт сетевой график'!A12:L12</f>
        <v>M_PK1900.02.01.02</v>
      </c>
      <c r="B11" s="400"/>
      <c r="C11" s="400"/>
      <c r="D11" s="400"/>
      <c r="E11" s="400"/>
      <c r="F11" s="400"/>
      <c r="G11" s="400"/>
      <c r="H11" s="400"/>
      <c r="I11" s="400"/>
      <c r="J11" s="400"/>
      <c r="K11" s="400"/>
      <c r="L11" s="400"/>
      <c r="M11" s="400"/>
      <c r="N11" s="400"/>
      <c r="O11" s="400"/>
      <c r="P11" s="400"/>
      <c r="Q11" s="400"/>
      <c r="R11" s="400"/>
      <c r="S11" s="400"/>
      <c r="T11" s="400"/>
      <c r="U11" s="400"/>
      <c r="V11" s="400"/>
      <c r="W11" s="400"/>
      <c r="X11" s="400"/>
      <c r="Y11" s="400"/>
      <c r="Z11" s="400"/>
      <c r="AA11" s="400"/>
      <c r="AB11" s="400"/>
      <c r="AC11" s="400"/>
    </row>
    <row r="12" spans="1:29" x14ac:dyDescent="0.25">
      <c r="A12" s="269" t="s">
        <v>7</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row>
    <row r="13" spans="1:29" ht="16.5" customHeight="1" x14ac:dyDescent="0.3">
      <c r="A13" s="11"/>
      <c r="B13" s="11"/>
      <c r="C13" s="11"/>
      <c r="D13" s="11"/>
      <c r="E13" s="11"/>
      <c r="F13" s="11"/>
      <c r="G13" s="11"/>
      <c r="H13" s="11"/>
      <c r="I13" s="11"/>
      <c r="J13" s="246"/>
      <c r="K13" s="246"/>
      <c r="L13" s="246"/>
      <c r="M13" s="246"/>
      <c r="N13" s="246"/>
      <c r="O13" s="246"/>
      <c r="P13" s="246"/>
      <c r="Q13" s="246"/>
      <c r="R13" s="246"/>
      <c r="S13" s="246"/>
      <c r="T13" s="246"/>
      <c r="U13" s="246"/>
      <c r="V13" s="246"/>
      <c r="W13" s="246"/>
      <c r="X13" s="246"/>
      <c r="Y13" s="246"/>
      <c r="Z13" s="246"/>
      <c r="AA13" s="246"/>
      <c r="AB13" s="246"/>
      <c r="AC13" s="246"/>
    </row>
    <row r="14" spans="1:29" x14ac:dyDescent="0.25">
      <c r="A14" s="400" t="str">
        <f>+'6.1. Паспорт сетевой график'!A15:L15</f>
        <v>Покупка оборудования, не требующего монтажа (Приобретение вычислительной техники - 3 шт.: Сервер ОИК - 2 шт.; Сервер ТМ  - 1 шт.)</v>
      </c>
      <c r="B14" s="400"/>
      <c r="C14" s="400"/>
      <c r="D14" s="400"/>
      <c r="E14" s="400"/>
      <c r="F14" s="400"/>
      <c r="G14" s="400"/>
      <c r="H14" s="400"/>
      <c r="I14" s="400"/>
      <c r="J14" s="400"/>
      <c r="K14" s="400"/>
      <c r="L14" s="400"/>
      <c r="M14" s="400"/>
      <c r="N14" s="400"/>
      <c r="O14" s="400"/>
      <c r="P14" s="400"/>
      <c r="Q14" s="400"/>
      <c r="R14" s="400"/>
      <c r="S14" s="400"/>
      <c r="T14" s="400"/>
      <c r="U14" s="400"/>
      <c r="V14" s="400"/>
      <c r="W14" s="400"/>
      <c r="X14" s="400"/>
      <c r="Y14" s="400"/>
      <c r="Z14" s="400"/>
      <c r="AA14" s="400"/>
      <c r="AB14" s="400"/>
      <c r="AC14" s="400"/>
    </row>
    <row r="15" spans="1:29" ht="15.75" customHeight="1" x14ac:dyDescent="0.25">
      <c r="A15" s="269" t="s">
        <v>6</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row>
    <row r="16" spans="1:29" x14ac:dyDescent="0.25">
      <c r="A16" s="401"/>
      <c r="B16" s="401"/>
      <c r="C16" s="401"/>
      <c r="D16" s="401"/>
      <c r="E16" s="401"/>
      <c r="F16" s="401"/>
      <c r="G16" s="401"/>
      <c r="H16" s="401"/>
      <c r="I16" s="401"/>
      <c r="J16" s="401"/>
      <c r="K16" s="401"/>
      <c r="L16" s="401"/>
      <c r="M16" s="401"/>
      <c r="N16" s="401"/>
      <c r="O16" s="401"/>
      <c r="P16" s="401"/>
      <c r="Q16" s="401"/>
      <c r="R16" s="401"/>
      <c r="S16" s="401"/>
      <c r="T16" s="401"/>
      <c r="U16" s="401"/>
      <c r="V16" s="401"/>
      <c r="W16" s="401"/>
      <c r="X16" s="401"/>
      <c r="Y16" s="401"/>
      <c r="Z16" s="401"/>
      <c r="AA16" s="401"/>
      <c r="AB16" s="401"/>
      <c r="AC16" s="401"/>
    </row>
    <row r="17" spans="1:32" x14ac:dyDescent="0.25">
      <c r="A17" s="59"/>
      <c r="L17" s="59"/>
      <c r="M17" s="59"/>
      <c r="N17" s="59"/>
      <c r="O17" s="59"/>
      <c r="P17" s="59"/>
      <c r="Q17" s="59"/>
      <c r="R17" s="59"/>
      <c r="S17" s="59"/>
      <c r="T17" s="59"/>
      <c r="U17" s="59"/>
      <c r="V17" s="59"/>
      <c r="W17" s="59"/>
      <c r="X17" s="59"/>
      <c r="Y17" s="59"/>
      <c r="Z17" s="59"/>
      <c r="AA17" s="59"/>
      <c r="AB17" s="59"/>
    </row>
    <row r="18" spans="1:32" x14ac:dyDescent="0.25">
      <c r="A18" s="402" t="s">
        <v>447</v>
      </c>
      <c r="B18" s="402"/>
      <c r="C18" s="402"/>
      <c r="D18" s="402"/>
      <c r="E18" s="402"/>
      <c r="F18" s="402"/>
      <c r="G18" s="402"/>
      <c r="H18" s="402"/>
      <c r="I18" s="402"/>
      <c r="J18" s="402"/>
      <c r="K18" s="402"/>
      <c r="L18" s="402"/>
      <c r="M18" s="402"/>
      <c r="N18" s="402"/>
      <c r="O18" s="402"/>
      <c r="P18" s="402"/>
      <c r="Q18" s="402"/>
      <c r="R18" s="402"/>
      <c r="S18" s="402"/>
      <c r="T18" s="402"/>
      <c r="U18" s="402"/>
      <c r="V18" s="402"/>
      <c r="W18" s="402"/>
      <c r="X18" s="402"/>
      <c r="Y18" s="402"/>
      <c r="Z18" s="402"/>
      <c r="AA18" s="402"/>
      <c r="AB18" s="402"/>
      <c r="AC18" s="402"/>
    </row>
    <row r="19" spans="1:32" x14ac:dyDescent="0.25">
      <c r="A19" s="59"/>
      <c r="B19" s="59"/>
      <c r="C19" s="59"/>
      <c r="D19" s="59"/>
      <c r="E19" s="247"/>
      <c r="F19" s="247"/>
      <c r="G19" s="247"/>
      <c r="L19" s="59"/>
      <c r="M19" s="59"/>
      <c r="N19" s="59"/>
      <c r="O19" s="59"/>
      <c r="P19" s="59"/>
      <c r="Q19" s="59"/>
      <c r="R19" s="59"/>
      <c r="S19" s="59"/>
      <c r="T19" s="59"/>
      <c r="U19" s="59"/>
      <c r="V19" s="59"/>
      <c r="W19" s="59"/>
      <c r="X19" s="59"/>
      <c r="Y19" s="59"/>
      <c r="Z19" s="59"/>
      <c r="AA19" s="59"/>
      <c r="AB19" s="59"/>
    </row>
    <row r="20" spans="1:32" ht="33" customHeight="1" x14ac:dyDescent="0.25">
      <c r="A20" s="403" t="s">
        <v>186</v>
      </c>
      <c r="B20" s="403" t="s">
        <v>185</v>
      </c>
      <c r="C20" s="383" t="s">
        <v>184</v>
      </c>
      <c r="D20" s="383"/>
      <c r="E20" s="405" t="s">
        <v>183</v>
      </c>
      <c r="F20" s="405"/>
      <c r="G20" s="403" t="s">
        <v>558</v>
      </c>
      <c r="H20" s="394" t="s">
        <v>543</v>
      </c>
      <c r="I20" s="395"/>
      <c r="J20" s="395"/>
      <c r="K20" s="395"/>
      <c r="L20" s="394" t="s">
        <v>544</v>
      </c>
      <c r="M20" s="395"/>
      <c r="N20" s="395"/>
      <c r="O20" s="395"/>
      <c r="P20" s="394" t="s">
        <v>545</v>
      </c>
      <c r="Q20" s="395"/>
      <c r="R20" s="395"/>
      <c r="S20" s="395"/>
      <c r="T20" s="394" t="s">
        <v>546</v>
      </c>
      <c r="U20" s="395"/>
      <c r="V20" s="395"/>
      <c r="W20" s="395"/>
      <c r="X20" s="394" t="s">
        <v>547</v>
      </c>
      <c r="Y20" s="395"/>
      <c r="Z20" s="395"/>
      <c r="AA20" s="395"/>
      <c r="AB20" s="396" t="s">
        <v>182</v>
      </c>
      <c r="AC20" s="397"/>
      <c r="AD20" s="248"/>
      <c r="AE20" s="248"/>
      <c r="AF20" s="248"/>
    </row>
    <row r="21" spans="1:32" ht="99.75" customHeight="1" x14ac:dyDescent="0.25">
      <c r="A21" s="404"/>
      <c r="B21" s="404"/>
      <c r="C21" s="383"/>
      <c r="D21" s="383"/>
      <c r="E21" s="405"/>
      <c r="F21" s="405"/>
      <c r="G21" s="404"/>
      <c r="H21" s="383" t="s">
        <v>2</v>
      </c>
      <c r="I21" s="383"/>
      <c r="J21" s="383" t="s">
        <v>180</v>
      </c>
      <c r="K21" s="383"/>
      <c r="L21" s="383" t="s">
        <v>2</v>
      </c>
      <c r="M21" s="383"/>
      <c r="N21" s="383" t="s">
        <v>180</v>
      </c>
      <c r="O21" s="383"/>
      <c r="P21" s="383" t="s">
        <v>2</v>
      </c>
      <c r="Q21" s="383"/>
      <c r="R21" s="383" t="s">
        <v>180</v>
      </c>
      <c r="S21" s="383"/>
      <c r="T21" s="383" t="s">
        <v>2</v>
      </c>
      <c r="U21" s="383"/>
      <c r="V21" s="383" t="s">
        <v>180</v>
      </c>
      <c r="W21" s="383"/>
      <c r="X21" s="383" t="s">
        <v>2</v>
      </c>
      <c r="Y21" s="383"/>
      <c r="Z21" s="383" t="s">
        <v>180</v>
      </c>
      <c r="AA21" s="383"/>
      <c r="AB21" s="398"/>
      <c r="AC21" s="399"/>
    </row>
    <row r="22" spans="1:32" ht="89.25" customHeight="1" x14ac:dyDescent="0.25">
      <c r="A22" s="390"/>
      <c r="B22" s="390"/>
      <c r="C22" s="249" t="s">
        <v>2</v>
      </c>
      <c r="D22" s="249" t="s">
        <v>180</v>
      </c>
      <c r="E22" s="250" t="s">
        <v>548</v>
      </c>
      <c r="F22" s="250" t="s">
        <v>559</v>
      </c>
      <c r="G22" s="390"/>
      <c r="H22" s="251" t="s">
        <v>428</v>
      </c>
      <c r="I22" s="251" t="s">
        <v>429</v>
      </c>
      <c r="J22" s="251" t="s">
        <v>428</v>
      </c>
      <c r="K22" s="251" t="s">
        <v>429</v>
      </c>
      <c r="L22" s="251" t="s">
        <v>428</v>
      </c>
      <c r="M22" s="251" t="s">
        <v>429</v>
      </c>
      <c r="N22" s="251" t="s">
        <v>428</v>
      </c>
      <c r="O22" s="251" t="s">
        <v>429</v>
      </c>
      <c r="P22" s="251" t="s">
        <v>428</v>
      </c>
      <c r="Q22" s="251" t="s">
        <v>429</v>
      </c>
      <c r="R22" s="251" t="s">
        <v>428</v>
      </c>
      <c r="S22" s="251" t="s">
        <v>429</v>
      </c>
      <c r="T22" s="251" t="s">
        <v>428</v>
      </c>
      <c r="U22" s="251" t="s">
        <v>429</v>
      </c>
      <c r="V22" s="251" t="s">
        <v>428</v>
      </c>
      <c r="W22" s="251" t="s">
        <v>429</v>
      </c>
      <c r="X22" s="251" t="s">
        <v>428</v>
      </c>
      <c r="Y22" s="251" t="s">
        <v>429</v>
      </c>
      <c r="Z22" s="251" t="s">
        <v>428</v>
      </c>
      <c r="AA22" s="251" t="s">
        <v>429</v>
      </c>
      <c r="AB22" s="249" t="s">
        <v>181</v>
      </c>
      <c r="AC22" s="249" t="s">
        <v>180</v>
      </c>
    </row>
    <row r="23" spans="1:32" ht="19.5" customHeight="1" x14ac:dyDescent="0.25">
      <c r="A23" s="243">
        <v>1</v>
      </c>
      <c r="B23" s="243">
        <v>2</v>
      </c>
      <c r="C23" s="243">
        <v>3</v>
      </c>
      <c r="D23" s="243">
        <v>4</v>
      </c>
      <c r="E23" s="243">
        <v>5</v>
      </c>
      <c r="F23" s="243">
        <v>6</v>
      </c>
      <c r="G23" s="243">
        <v>7</v>
      </c>
      <c r="H23" s="243">
        <v>12</v>
      </c>
      <c r="I23" s="243">
        <v>13</v>
      </c>
      <c r="J23" s="243">
        <v>14</v>
      </c>
      <c r="K23" s="243">
        <v>15</v>
      </c>
      <c r="L23" s="243">
        <v>16</v>
      </c>
      <c r="M23" s="243">
        <v>17</v>
      </c>
      <c r="N23" s="243">
        <v>18</v>
      </c>
      <c r="O23" s="243">
        <v>19</v>
      </c>
      <c r="P23" s="243">
        <v>20</v>
      </c>
      <c r="Q23" s="243">
        <v>21</v>
      </c>
      <c r="R23" s="243">
        <v>22</v>
      </c>
      <c r="S23" s="243">
        <v>23</v>
      </c>
      <c r="T23" s="243">
        <v>24</v>
      </c>
      <c r="U23" s="243">
        <v>25</v>
      </c>
      <c r="V23" s="243">
        <v>26</v>
      </c>
      <c r="W23" s="243">
        <v>27</v>
      </c>
      <c r="X23" s="243">
        <v>28</v>
      </c>
      <c r="Y23" s="243">
        <v>29</v>
      </c>
      <c r="Z23" s="243">
        <v>30</v>
      </c>
      <c r="AA23" s="243">
        <v>31</v>
      </c>
      <c r="AB23" s="243">
        <v>32</v>
      </c>
      <c r="AC23" s="243">
        <v>33</v>
      </c>
    </row>
    <row r="24" spans="1:32" s="255" customFormat="1" ht="47.25" customHeight="1" x14ac:dyDescent="0.25">
      <c r="A24" s="252">
        <v>1</v>
      </c>
      <c r="B24" s="253" t="s">
        <v>179</v>
      </c>
      <c r="C24" s="242">
        <v>0.79841600000000001</v>
      </c>
      <c r="D24" s="254"/>
      <c r="E24" s="242">
        <v>0.79841600000000001</v>
      </c>
      <c r="F24" s="254"/>
      <c r="G24" s="254"/>
      <c r="H24" s="242">
        <v>0.79841600000000001</v>
      </c>
      <c r="I24" s="254"/>
      <c r="J24" s="254"/>
      <c r="K24" s="254"/>
      <c r="L24" s="254"/>
      <c r="M24" s="254"/>
      <c r="N24" s="254"/>
      <c r="O24" s="254"/>
      <c r="P24" s="254"/>
      <c r="Q24" s="254"/>
      <c r="R24" s="254"/>
      <c r="S24" s="254"/>
      <c r="T24" s="254"/>
      <c r="U24" s="254"/>
      <c r="V24" s="254"/>
      <c r="W24" s="254"/>
      <c r="X24" s="254"/>
      <c r="Y24" s="254"/>
      <c r="Z24" s="254"/>
      <c r="AA24" s="254"/>
      <c r="AB24" s="254"/>
      <c r="AC24" s="254"/>
    </row>
    <row r="25" spans="1:32" s="255" customFormat="1" ht="24" customHeight="1" x14ac:dyDescent="0.25">
      <c r="A25" s="256" t="s">
        <v>178</v>
      </c>
      <c r="B25" s="257" t="s">
        <v>177</v>
      </c>
      <c r="C25" s="242"/>
      <c r="D25" s="254"/>
      <c r="E25" s="242"/>
      <c r="F25" s="254"/>
      <c r="G25" s="254"/>
      <c r="H25" s="242">
        <v>0</v>
      </c>
      <c r="I25" s="254"/>
      <c r="J25" s="254"/>
      <c r="K25" s="254"/>
      <c r="L25" s="254"/>
      <c r="M25" s="254"/>
      <c r="N25" s="254"/>
      <c r="O25" s="254"/>
      <c r="P25" s="254"/>
      <c r="Q25" s="254"/>
      <c r="R25" s="254"/>
      <c r="S25" s="254"/>
      <c r="T25" s="254"/>
      <c r="U25" s="254"/>
      <c r="V25" s="254"/>
      <c r="W25" s="254"/>
      <c r="X25" s="254"/>
      <c r="Y25" s="254"/>
      <c r="Z25" s="254"/>
      <c r="AA25" s="254"/>
      <c r="AB25" s="254"/>
      <c r="AC25" s="254"/>
    </row>
    <row r="26" spans="1:32" s="255" customFormat="1" x14ac:dyDescent="0.25">
      <c r="A26" s="256" t="s">
        <v>176</v>
      </c>
      <c r="B26" s="257" t="s">
        <v>175</v>
      </c>
      <c r="C26" s="242"/>
      <c r="D26" s="254"/>
      <c r="E26" s="242"/>
      <c r="F26" s="254"/>
      <c r="G26" s="254"/>
      <c r="H26" s="242">
        <v>0</v>
      </c>
      <c r="I26" s="254"/>
      <c r="J26" s="254"/>
      <c r="K26" s="254"/>
      <c r="L26" s="254"/>
      <c r="M26" s="254"/>
      <c r="N26" s="254"/>
      <c r="O26" s="254"/>
      <c r="P26" s="254"/>
      <c r="Q26" s="254"/>
      <c r="R26" s="254"/>
      <c r="S26" s="254"/>
      <c r="T26" s="254"/>
      <c r="U26" s="254"/>
      <c r="V26" s="254"/>
      <c r="W26" s="254"/>
      <c r="X26" s="254"/>
      <c r="Y26" s="254"/>
      <c r="Z26" s="254"/>
      <c r="AA26" s="254"/>
      <c r="AB26" s="254"/>
      <c r="AC26" s="254"/>
    </row>
    <row r="27" spans="1:32" s="255" customFormat="1" ht="31.5" x14ac:dyDescent="0.25">
      <c r="A27" s="256" t="s">
        <v>174</v>
      </c>
      <c r="B27" s="257" t="s">
        <v>386</v>
      </c>
      <c r="C27" s="242"/>
      <c r="D27" s="254"/>
      <c r="E27" s="242"/>
      <c r="F27" s="254"/>
      <c r="G27" s="254"/>
      <c r="H27" s="242">
        <v>0.66534666666666675</v>
      </c>
      <c r="I27" s="254"/>
      <c r="J27" s="254"/>
      <c r="K27" s="254"/>
      <c r="L27" s="254"/>
      <c r="M27" s="254"/>
      <c r="N27" s="254"/>
      <c r="O27" s="254"/>
      <c r="P27" s="254"/>
      <c r="Q27" s="254"/>
      <c r="R27" s="254"/>
      <c r="S27" s="254"/>
      <c r="T27" s="254"/>
      <c r="U27" s="254"/>
      <c r="V27" s="254"/>
      <c r="W27" s="254"/>
      <c r="X27" s="254"/>
      <c r="Y27" s="254"/>
      <c r="Z27" s="254"/>
      <c r="AA27" s="254"/>
      <c r="AB27" s="254"/>
      <c r="AC27" s="254"/>
    </row>
    <row r="28" spans="1:32" s="255" customFormat="1" x14ac:dyDescent="0.25">
      <c r="A28" s="256" t="s">
        <v>173</v>
      </c>
      <c r="B28" s="257" t="s">
        <v>172</v>
      </c>
      <c r="C28" s="242"/>
      <c r="D28" s="254"/>
      <c r="E28" s="242"/>
      <c r="F28" s="254"/>
      <c r="G28" s="254"/>
      <c r="H28" s="242">
        <v>0</v>
      </c>
      <c r="I28" s="254"/>
      <c r="J28" s="254"/>
      <c r="K28" s="254"/>
      <c r="L28" s="254"/>
      <c r="M28" s="254"/>
      <c r="N28" s="254"/>
      <c r="O28" s="254"/>
      <c r="P28" s="254"/>
      <c r="Q28" s="254"/>
      <c r="R28" s="254"/>
      <c r="S28" s="254"/>
      <c r="T28" s="254"/>
      <c r="U28" s="254"/>
      <c r="V28" s="254"/>
      <c r="W28" s="254"/>
      <c r="X28" s="254"/>
      <c r="Y28" s="254"/>
      <c r="Z28" s="254"/>
      <c r="AA28" s="254"/>
      <c r="AB28" s="254"/>
      <c r="AC28" s="254"/>
    </row>
    <row r="29" spans="1:32" s="255" customFormat="1" x14ac:dyDescent="0.25">
      <c r="A29" s="256" t="s">
        <v>171</v>
      </c>
      <c r="B29" s="258" t="s">
        <v>170</v>
      </c>
      <c r="C29" s="242"/>
      <c r="D29" s="254"/>
      <c r="E29" s="242"/>
      <c r="F29" s="254"/>
      <c r="G29" s="254"/>
      <c r="H29" s="242">
        <v>0.13306933333333326</v>
      </c>
      <c r="I29" s="254"/>
      <c r="J29" s="254"/>
      <c r="K29" s="254"/>
      <c r="L29" s="254"/>
      <c r="M29" s="254"/>
      <c r="N29" s="254"/>
      <c r="O29" s="254"/>
      <c r="P29" s="254"/>
      <c r="Q29" s="254"/>
      <c r="R29" s="254"/>
      <c r="S29" s="254"/>
      <c r="T29" s="254"/>
      <c r="U29" s="254"/>
      <c r="V29" s="254"/>
      <c r="W29" s="254"/>
      <c r="X29" s="254"/>
      <c r="Y29" s="254"/>
      <c r="Z29" s="254"/>
      <c r="AA29" s="254"/>
      <c r="AB29" s="254"/>
      <c r="AC29" s="254"/>
    </row>
    <row r="30" spans="1:32" s="255" customFormat="1" ht="47.25" x14ac:dyDescent="0.25">
      <c r="A30" s="252" t="s">
        <v>63</v>
      </c>
      <c r="B30" s="253" t="s">
        <v>169</v>
      </c>
      <c r="C30" s="242">
        <v>0.66534666666666664</v>
      </c>
      <c r="D30" s="254"/>
      <c r="E30" s="242">
        <v>0.66534666666666664</v>
      </c>
      <c r="F30" s="254"/>
      <c r="G30" s="254"/>
      <c r="H30" s="242">
        <v>0.66534666666666664</v>
      </c>
      <c r="I30" s="254"/>
      <c r="J30" s="254"/>
      <c r="K30" s="254"/>
      <c r="L30" s="254"/>
      <c r="M30" s="254"/>
      <c r="N30" s="254"/>
      <c r="O30" s="254"/>
      <c r="P30" s="254"/>
      <c r="Q30" s="254"/>
      <c r="R30" s="254"/>
      <c r="S30" s="254"/>
      <c r="T30" s="254"/>
      <c r="U30" s="254"/>
      <c r="V30" s="254"/>
      <c r="W30" s="254"/>
      <c r="X30" s="254"/>
      <c r="Y30" s="254"/>
      <c r="Z30" s="254"/>
      <c r="AA30" s="254"/>
      <c r="AB30" s="254"/>
      <c r="AC30" s="254"/>
    </row>
    <row r="31" spans="1:32" s="255" customFormat="1" x14ac:dyDescent="0.25">
      <c r="A31" s="252" t="s">
        <v>168</v>
      </c>
      <c r="B31" s="257" t="s">
        <v>167</v>
      </c>
      <c r="C31" s="242">
        <v>0</v>
      </c>
      <c r="D31" s="254"/>
      <c r="E31" s="254"/>
      <c r="F31" s="254"/>
      <c r="G31" s="254"/>
      <c r="H31" s="254"/>
      <c r="I31" s="254"/>
      <c r="J31" s="254"/>
      <c r="K31" s="254"/>
      <c r="L31" s="254"/>
      <c r="M31" s="254"/>
      <c r="N31" s="254"/>
      <c r="O31" s="254"/>
      <c r="P31" s="254"/>
      <c r="Q31" s="254"/>
      <c r="R31" s="254"/>
      <c r="S31" s="254"/>
      <c r="T31" s="254"/>
      <c r="U31" s="254"/>
      <c r="V31" s="254"/>
      <c r="W31" s="254"/>
      <c r="X31" s="254"/>
      <c r="Y31" s="254"/>
      <c r="Z31" s="254"/>
      <c r="AA31" s="254"/>
      <c r="AB31" s="254"/>
      <c r="AC31" s="254"/>
    </row>
    <row r="32" spans="1:32" s="255" customFormat="1" ht="31.5" x14ac:dyDescent="0.25">
      <c r="A32" s="252" t="s">
        <v>166</v>
      </c>
      <c r="B32" s="257" t="s">
        <v>165</v>
      </c>
      <c r="C32" s="242">
        <v>0</v>
      </c>
      <c r="D32" s="254"/>
      <c r="E32" s="254"/>
      <c r="F32" s="254"/>
      <c r="G32" s="254"/>
      <c r="H32" s="254"/>
      <c r="I32" s="254"/>
      <c r="J32" s="254"/>
      <c r="K32" s="254"/>
      <c r="L32" s="254"/>
      <c r="M32" s="254"/>
      <c r="N32" s="254"/>
      <c r="O32" s="254"/>
      <c r="P32" s="254"/>
      <c r="Q32" s="254"/>
      <c r="R32" s="254"/>
      <c r="S32" s="254"/>
      <c r="T32" s="254"/>
      <c r="U32" s="254"/>
      <c r="V32" s="254"/>
      <c r="W32" s="254"/>
      <c r="X32" s="254"/>
      <c r="Y32" s="254"/>
      <c r="Z32" s="254"/>
      <c r="AA32" s="254"/>
      <c r="AB32" s="254"/>
      <c r="AC32" s="254"/>
    </row>
    <row r="33" spans="1:29" s="255" customFormat="1" x14ac:dyDescent="0.25">
      <c r="A33" s="252" t="s">
        <v>164</v>
      </c>
      <c r="B33" s="257" t="s">
        <v>163</v>
      </c>
      <c r="C33" s="242">
        <v>0.66534666666666664</v>
      </c>
      <c r="D33" s="254"/>
      <c r="E33" s="254"/>
      <c r="F33" s="254"/>
      <c r="G33" s="254"/>
      <c r="H33" s="254"/>
      <c r="I33" s="254"/>
      <c r="J33" s="254"/>
      <c r="K33" s="254"/>
      <c r="L33" s="254"/>
      <c r="M33" s="254"/>
      <c r="N33" s="254"/>
      <c r="O33" s="254"/>
      <c r="P33" s="254"/>
      <c r="Q33" s="254"/>
      <c r="R33" s="254"/>
      <c r="S33" s="254"/>
      <c r="T33" s="254"/>
      <c r="U33" s="254"/>
      <c r="V33" s="254"/>
      <c r="W33" s="254"/>
      <c r="X33" s="254"/>
      <c r="Y33" s="254"/>
      <c r="Z33" s="254"/>
      <c r="AA33" s="254"/>
      <c r="AB33" s="254"/>
      <c r="AC33" s="254"/>
    </row>
    <row r="34" spans="1:29" s="255" customFormat="1" x14ac:dyDescent="0.25">
      <c r="A34" s="252" t="s">
        <v>162</v>
      </c>
      <c r="B34" s="257" t="s">
        <v>161</v>
      </c>
      <c r="C34" s="242">
        <v>0</v>
      </c>
      <c r="D34" s="254"/>
      <c r="E34" s="254"/>
      <c r="F34" s="254"/>
      <c r="G34" s="254"/>
      <c r="H34" s="254"/>
      <c r="I34" s="254"/>
      <c r="J34" s="254"/>
      <c r="K34" s="254"/>
      <c r="L34" s="254"/>
      <c r="M34" s="254"/>
      <c r="N34" s="254"/>
      <c r="O34" s="254"/>
      <c r="P34" s="254"/>
      <c r="Q34" s="254"/>
      <c r="R34" s="254"/>
      <c r="S34" s="254"/>
      <c r="T34" s="254"/>
      <c r="U34" s="254"/>
      <c r="V34" s="254"/>
      <c r="W34" s="254"/>
      <c r="X34" s="254"/>
      <c r="Y34" s="254"/>
      <c r="Z34" s="254"/>
      <c r="AA34" s="254"/>
      <c r="AB34" s="254"/>
      <c r="AC34" s="254"/>
    </row>
    <row r="35" spans="1:29" s="255" customFormat="1" ht="31.5" x14ac:dyDescent="0.25">
      <c r="A35" s="252" t="s">
        <v>62</v>
      </c>
      <c r="B35" s="253" t="s">
        <v>160</v>
      </c>
      <c r="C35" s="254"/>
      <c r="D35" s="254"/>
      <c r="E35" s="254"/>
      <c r="F35" s="254"/>
      <c r="G35" s="254"/>
      <c r="H35" s="254"/>
      <c r="I35" s="254"/>
      <c r="J35" s="254"/>
      <c r="K35" s="254"/>
      <c r="L35" s="254"/>
      <c r="M35" s="254"/>
      <c r="N35" s="254"/>
      <c r="O35" s="254"/>
      <c r="P35" s="254"/>
      <c r="Q35" s="254"/>
      <c r="R35" s="254"/>
      <c r="S35" s="254"/>
      <c r="T35" s="254"/>
      <c r="U35" s="254"/>
      <c r="V35" s="254"/>
      <c r="W35" s="254"/>
      <c r="X35" s="254"/>
      <c r="Y35" s="254"/>
      <c r="Z35" s="254"/>
      <c r="AA35" s="254"/>
      <c r="AB35" s="254"/>
      <c r="AC35" s="254"/>
    </row>
    <row r="36" spans="1:29" s="255" customFormat="1" ht="31.5" x14ac:dyDescent="0.25">
      <c r="A36" s="256" t="s">
        <v>159</v>
      </c>
      <c r="B36" s="259" t="s">
        <v>499</v>
      </c>
      <c r="C36" s="254"/>
      <c r="D36" s="254"/>
      <c r="E36" s="254"/>
      <c r="F36" s="254"/>
      <c r="G36" s="254"/>
      <c r="H36" s="254"/>
      <c r="I36" s="254"/>
      <c r="J36" s="254"/>
      <c r="K36" s="254"/>
      <c r="L36" s="254"/>
      <c r="M36" s="254"/>
      <c r="N36" s="254"/>
      <c r="O36" s="254"/>
      <c r="P36" s="254"/>
      <c r="Q36" s="254"/>
      <c r="R36" s="254"/>
      <c r="S36" s="254"/>
      <c r="T36" s="254"/>
      <c r="U36" s="254"/>
      <c r="V36" s="254"/>
      <c r="W36" s="254"/>
      <c r="X36" s="254"/>
      <c r="Y36" s="254"/>
      <c r="Z36" s="254"/>
      <c r="AA36" s="254"/>
      <c r="AB36" s="254"/>
      <c r="AC36" s="254"/>
    </row>
    <row r="37" spans="1:29" s="255" customFormat="1" x14ac:dyDescent="0.25">
      <c r="A37" s="256" t="s">
        <v>158</v>
      </c>
      <c r="B37" s="259" t="s">
        <v>148</v>
      </c>
      <c r="C37" s="254"/>
      <c r="D37" s="254"/>
      <c r="E37" s="254"/>
      <c r="F37" s="254"/>
      <c r="G37" s="254"/>
      <c r="H37" s="254"/>
      <c r="I37" s="254"/>
      <c r="J37" s="254"/>
      <c r="K37" s="254"/>
      <c r="L37" s="254"/>
      <c r="M37" s="254"/>
      <c r="N37" s="254"/>
      <c r="O37" s="254"/>
      <c r="P37" s="254"/>
      <c r="Q37" s="254"/>
      <c r="R37" s="254"/>
      <c r="S37" s="254"/>
      <c r="T37" s="254"/>
      <c r="U37" s="254"/>
      <c r="V37" s="254"/>
      <c r="W37" s="254"/>
      <c r="X37" s="254"/>
      <c r="Y37" s="254"/>
      <c r="Z37" s="254"/>
      <c r="AA37" s="254"/>
      <c r="AB37" s="254"/>
      <c r="AC37" s="254"/>
    </row>
    <row r="38" spans="1:29" s="255" customFormat="1" x14ac:dyDescent="0.25">
      <c r="A38" s="256" t="s">
        <v>157</v>
      </c>
      <c r="B38" s="257" t="s">
        <v>539</v>
      </c>
      <c r="C38" s="254"/>
      <c r="D38" s="254"/>
      <c r="E38" s="254"/>
      <c r="F38" s="254"/>
      <c r="G38" s="254"/>
      <c r="H38" s="254"/>
      <c r="I38" s="254"/>
      <c r="J38" s="254"/>
      <c r="K38" s="254"/>
      <c r="L38" s="254"/>
      <c r="M38" s="254"/>
      <c r="N38" s="254"/>
      <c r="O38" s="254"/>
      <c r="P38" s="254"/>
      <c r="Q38" s="254"/>
      <c r="R38" s="254"/>
      <c r="S38" s="254"/>
      <c r="T38" s="254"/>
      <c r="U38" s="254"/>
      <c r="V38" s="254"/>
      <c r="W38" s="254"/>
      <c r="X38" s="254"/>
      <c r="Y38" s="254"/>
      <c r="Z38" s="254"/>
      <c r="AA38" s="254"/>
      <c r="AB38" s="254"/>
      <c r="AC38" s="254"/>
    </row>
    <row r="39" spans="1:29" s="255" customFormat="1" x14ac:dyDescent="0.25">
      <c r="A39" s="256" t="s">
        <v>156</v>
      </c>
      <c r="B39" s="257" t="s">
        <v>501</v>
      </c>
      <c r="C39" s="254"/>
      <c r="D39" s="254"/>
      <c r="E39" s="254"/>
      <c r="F39" s="254"/>
      <c r="G39" s="254"/>
      <c r="H39" s="254"/>
      <c r="I39" s="254"/>
      <c r="J39" s="254"/>
      <c r="K39" s="254"/>
      <c r="L39" s="254"/>
      <c r="M39" s="254"/>
      <c r="N39" s="254"/>
      <c r="O39" s="254"/>
      <c r="P39" s="254"/>
      <c r="Q39" s="254"/>
      <c r="R39" s="254"/>
      <c r="S39" s="254"/>
      <c r="T39" s="254"/>
      <c r="U39" s="254"/>
      <c r="V39" s="254"/>
      <c r="W39" s="254"/>
      <c r="X39" s="254"/>
      <c r="Y39" s="254"/>
      <c r="Z39" s="254"/>
      <c r="AA39" s="254"/>
      <c r="AB39" s="254"/>
      <c r="AC39" s="254"/>
    </row>
    <row r="40" spans="1:29" s="255" customFormat="1" x14ac:dyDescent="0.25">
      <c r="A40" s="256" t="s">
        <v>155</v>
      </c>
      <c r="B40" s="257" t="s">
        <v>502</v>
      </c>
      <c r="C40" s="254"/>
      <c r="D40" s="254"/>
      <c r="E40" s="254"/>
      <c r="F40" s="254"/>
      <c r="G40" s="254"/>
      <c r="H40" s="254"/>
      <c r="I40" s="254"/>
      <c r="J40" s="254"/>
      <c r="K40" s="254"/>
      <c r="L40" s="254"/>
      <c r="M40" s="254"/>
      <c r="N40" s="254"/>
      <c r="O40" s="254"/>
      <c r="P40" s="254"/>
      <c r="Q40" s="254"/>
      <c r="R40" s="254"/>
      <c r="S40" s="254"/>
      <c r="T40" s="254"/>
      <c r="U40" s="254"/>
      <c r="V40" s="254"/>
      <c r="W40" s="254"/>
      <c r="X40" s="254"/>
      <c r="Y40" s="254"/>
      <c r="Z40" s="254"/>
      <c r="AA40" s="254"/>
      <c r="AB40" s="254"/>
      <c r="AC40" s="254"/>
    </row>
    <row r="41" spans="1:29" s="255" customFormat="1" x14ac:dyDescent="0.25">
      <c r="A41" s="256" t="s">
        <v>154</v>
      </c>
      <c r="B41" s="257" t="s">
        <v>503</v>
      </c>
      <c r="C41" s="254"/>
      <c r="D41" s="254"/>
      <c r="E41" s="254"/>
      <c r="F41" s="254"/>
      <c r="G41" s="254"/>
      <c r="H41" s="254"/>
      <c r="I41" s="254"/>
      <c r="J41" s="254"/>
      <c r="K41" s="254"/>
      <c r="L41" s="254"/>
      <c r="M41" s="254"/>
      <c r="N41" s="254"/>
      <c r="O41" s="254"/>
      <c r="P41" s="254"/>
      <c r="Q41" s="254"/>
      <c r="R41" s="254"/>
      <c r="S41" s="254"/>
      <c r="T41" s="254"/>
      <c r="U41" s="254"/>
      <c r="V41" s="254"/>
      <c r="W41" s="254"/>
      <c r="X41" s="254"/>
      <c r="Y41" s="254"/>
      <c r="Z41" s="254"/>
      <c r="AA41" s="254"/>
      <c r="AB41" s="254"/>
      <c r="AC41" s="254"/>
    </row>
    <row r="42" spans="1:29" s="255" customFormat="1" x14ac:dyDescent="0.25">
      <c r="A42" s="256" t="s">
        <v>153</v>
      </c>
      <c r="B42" s="257" t="s">
        <v>504</v>
      </c>
      <c r="C42" s="254"/>
      <c r="D42" s="254"/>
      <c r="E42" s="254"/>
      <c r="F42" s="254"/>
      <c r="G42" s="254"/>
      <c r="H42" s="254"/>
      <c r="I42" s="254"/>
      <c r="J42" s="254"/>
      <c r="K42" s="254"/>
      <c r="L42" s="254"/>
      <c r="M42" s="254"/>
      <c r="N42" s="254"/>
      <c r="O42" s="254"/>
      <c r="P42" s="254"/>
      <c r="Q42" s="254"/>
      <c r="R42" s="254"/>
      <c r="S42" s="254"/>
      <c r="T42" s="254"/>
      <c r="U42" s="254"/>
      <c r="V42" s="254"/>
      <c r="W42" s="254"/>
      <c r="X42" s="254"/>
      <c r="Y42" s="254"/>
      <c r="Z42" s="254"/>
      <c r="AA42" s="254"/>
      <c r="AB42" s="254"/>
      <c r="AC42" s="254"/>
    </row>
    <row r="43" spans="1:29" s="255" customFormat="1" x14ac:dyDescent="0.25">
      <c r="A43" s="256" t="s">
        <v>505</v>
      </c>
      <c r="B43" s="257" t="s">
        <v>506</v>
      </c>
      <c r="C43" s="254"/>
      <c r="D43" s="254"/>
      <c r="E43" s="254"/>
      <c r="F43" s="254"/>
      <c r="G43" s="254"/>
      <c r="H43" s="254"/>
      <c r="I43" s="254"/>
      <c r="J43" s="254"/>
      <c r="K43" s="254"/>
      <c r="L43" s="254"/>
      <c r="M43" s="254"/>
      <c r="N43" s="254"/>
      <c r="O43" s="254"/>
      <c r="P43" s="254"/>
      <c r="Q43" s="254"/>
      <c r="R43" s="254"/>
      <c r="S43" s="254"/>
      <c r="T43" s="254"/>
      <c r="U43" s="254"/>
      <c r="V43" s="254"/>
      <c r="W43" s="254"/>
      <c r="X43" s="254"/>
      <c r="Y43" s="254"/>
      <c r="Z43" s="254"/>
      <c r="AA43" s="254"/>
      <c r="AB43" s="254"/>
      <c r="AC43" s="254"/>
    </row>
    <row r="44" spans="1:29" s="255" customFormat="1" x14ac:dyDescent="0.25">
      <c r="A44" s="256" t="s">
        <v>507</v>
      </c>
      <c r="B44" s="257" t="s">
        <v>508</v>
      </c>
      <c r="C44" s="254"/>
      <c r="D44" s="254"/>
      <c r="E44" s="254"/>
      <c r="F44" s="254"/>
      <c r="G44" s="254"/>
      <c r="H44" s="254"/>
      <c r="I44" s="254"/>
      <c r="J44" s="254"/>
      <c r="K44" s="254"/>
      <c r="L44" s="254"/>
      <c r="M44" s="254"/>
      <c r="N44" s="254"/>
      <c r="O44" s="254"/>
      <c r="P44" s="254"/>
      <c r="Q44" s="254"/>
      <c r="R44" s="254"/>
      <c r="S44" s="254"/>
      <c r="T44" s="254"/>
      <c r="U44" s="254"/>
      <c r="V44" s="254"/>
      <c r="W44" s="254"/>
      <c r="X44" s="254"/>
      <c r="Y44" s="254"/>
      <c r="Z44" s="254"/>
      <c r="AA44" s="254"/>
      <c r="AB44" s="254"/>
      <c r="AC44" s="254"/>
    </row>
    <row r="45" spans="1:29" s="255" customFormat="1" x14ac:dyDescent="0.25">
      <c r="A45" s="256" t="s">
        <v>509</v>
      </c>
      <c r="B45" s="257" t="s">
        <v>510</v>
      </c>
      <c r="C45" s="254"/>
      <c r="D45" s="254"/>
      <c r="E45" s="254"/>
      <c r="F45" s="254"/>
      <c r="G45" s="254"/>
      <c r="H45" s="254"/>
      <c r="I45" s="254"/>
      <c r="J45" s="254"/>
      <c r="K45" s="254"/>
      <c r="L45" s="254"/>
      <c r="M45" s="254"/>
      <c r="N45" s="254"/>
      <c r="O45" s="254"/>
      <c r="P45" s="254"/>
      <c r="Q45" s="254"/>
      <c r="R45" s="254"/>
      <c r="S45" s="254"/>
      <c r="T45" s="254"/>
      <c r="U45" s="254"/>
      <c r="V45" s="254"/>
      <c r="W45" s="254"/>
      <c r="X45" s="254"/>
      <c r="Y45" s="254"/>
      <c r="Z45" s="254"/>
      <c r="AA45" s="254"/>
      <c r="AB45" s="254"/>
      <c r="AC45" s="254"/>
    </row>
    <row r="46" spans="1:29" s="255" customFormat="1" x14ac:dyDescent="0.25">
      <c r="A46" s="256" t="s">
        <v>511</v>
      </c>
      <c r="B46" s="257" t="s">
        <v>512</v>
      </c>
      <c r="C46" s="254"/>
      <c r="D46" s="254"/>
      <c r="E46" s="254"/>
      <c r="F46" s="254"/>
      <c r="G46" s="254"/>
      <c r="H46" s="254"/>
      <c r="I46" s="254"/>
      <c r="J46" s="254"/>
      <c r="K46" s="254"/>
      <c r="L46" s="254"/>
      <c r="M46" s="254"/>
      <c r="N46" s="254"/>
      <c r="O46" s="254"/>
      <c r="P46" s="254"/>
      <c r="Q46" s="254"/>
      <c r="R46" s="254"/>
      <c r="S46" s="254"/>
      <c r="T46" s="254"/>
      <c r="U46" s="254"/>
      <c r="V46" s="254"/>
      <c r="W46" s="254"/>
      <c r="X46" s="254"/>
      <c r="Y46" s="254"/>
      <c r="Z46" s="254"/>
      <c r="AA46" s="254"/>
      <c r="AB46" s="254"/>
      <c r="AC46" s="254"/>
    </row>
    <row r="47" spans="1:29" s="255" customFormat="1" x14ac:dyDescent="0.25">
      <c r="A47" s="252" t="s">
        <v>61</v>
      </c>
      <c r="B47" s="253" t="s">
        <v>152</v>
      </c>
      <c r="C47" s="254"/>
      <c r="D47" s="254"/>
      <c r="E47" s="254"/>
      <c r="F47" s="254"/>
      <c r="G47" s="254"/>
      <c r="H47" s="254"/>
      <c r="I47" s="254"/>
      <c r="J47" s="254"/>
      <c r="K47" s="254"/>
      <c r="L47" s="254"/>
      <c r="M47" s="254"/>
      <c r="N47" s="254"/>
      <c r="O47" s="254"/>
      <c r="P47" s="254"/>
      <c r="Q47" s="254"/>
      <c r="R47" s="254"/>
      <c r="S47" s="254"/>
      <c r="T47" s="254"/>
      <c r="U47" s="254"/>
      <c r="V47" s="254"/>
      <c r="W47" s="254"/>
      <c r="X47" s="254"/>
      <c r="Y47" s="254"/>
      <c r="Z47" s="254"/>
      <c r="AA47" s="254"/>
      <c r="AB47" s="254"/>
      <c r="AC47" s="254"/>
    </row>
    <row r="48" spans="1:29" s="255" customFormat="1" ht="31.5" x14ac:dyDescent="0.25">
      <c r="A48" s="256" t="s">
        <v>151</v>
      </c>
      <c r="B48" s="259" t="s">
        <v>499</v>
      </c>
      <c r="C48" s="254"/>
      <c r="D48" s="254"/>
      <c r="E48" s="254"/>
      <c r="F48" s="254"/>
      <c r="G48" s="254"/>
      <c r="H48" s="254"/>
      <c r="I48" s="254"/>
      <c r="J48" s="254"/>
      <c r="K48" s="254"/>
      <c r="L48" s="254"/>
      <c r="M48" s="254"/>
      <c r="N48" s="254"/>
      <c r="O48" s="254"/>
      <c r="P48" s="254"/>
      <c r="Q48" s="254"/>
      <c r="R48" s="254"/>
      <c r="S48" s="254"/>
      <c r="T48" s="254"/>
      <c r="U48" s="254"/>
      <c r="V48" s="254"/>
      <c r="W48" s="254"/>
      <c r="X48" s="254"/>
      <c r="Y48" s="254"/>
      <c r="Z48" s="254"/>
      <c r="AA48" s="254"/>
      <c r="AB48" s="254"/>
      <c r="AC48" s="254"/>
    </row>
    <row r="49" spans="1:29" s="255" customFormat="1" x14ac:dyDescent="0.25">
      <c r="A49" s="256" t="s">
        <v>150</v>
      </c>
      <c r="B49" s="259" t="s">
        <v>148</v>
      </c>
      <c r="C49" s="254"/>
      <c r="D49" s="254"/>
      <c r="E49" s="254"/>
      <c r="F49" s="254"/>
      <c r="G49" s="254"/>
      <c r="H49" s="254"/>
      <c r="I49" s="254"/>
      <c r="J49" s="254"/>
      <c r="K49" s="254"/>
      <c r="L49" s="254"/>
      <c r="M49" s="254"/>
      <c r="N49" s="254"/>
      <c r="O49" s="254"/>
      <c r="P49" s="254"/>
      <c r="Q49" s="254"/>
      <c r="R49" s="254"/>
      <c r="S49" s="254"/>
      <c r="T49" s="254"/>
      <c r="U49" s="254"/>
      <c r="V49" s="254"/>
      <c r="W49" s="254"/>
      <c r="X49" s="254"/>
      <c r="Y49" s="254"/>
      <c r="Z49" s="254"/>
      <c r="AA49" s="254"/>
      <c r="AB49" s="254"/>
      <c r="AC49" s="254"/>
    </row>
    <row r="50" spans="1:29" s="255" customFormat="1" ht="31.5" x14ac:dyDescent="0.25">
      <c r="A50" s="256" t="s">
        <v>149</v>
      </c>
      <c r="B50" s="257" t="s">
        <v>146</v>
      </c>
      <c r="C50" s="254"/>
      <c r="D50" s="254"/>
      <c r="E50" s="254"/>
      <c r="F50" s="254"/>
      <c r="G50" s="254"/>
      <c r="H50" s="254"/>
      <c r="I50" s="254"/>
      <c r="J50" s="254"/>
      <c r="K50" s="254"/>
      <c r="L50" s="254"/>
      <c r="M50" s="254"/>
      <c r="N50" s="254"/>
      <c r="O50" s="254"/>
      <c r="P50" s="254"/>
      <c r="Q50" s="254"/>
      <c r="R50" s="254"/>
      <c r="S50" s="254"/>
      <c r="T50" s="254"/>
      <c r="U50" s="254"/>
      <c r="V50" s="254"/>
      <c r="W50" s="254"/>
      <c r="X50" s="254"/>
      <c r="Y50" s="254"/>
      <c r="Z50" s="254"/>
      <c r="AA50" s="254"/>
      <c r="AB50" s="254"/>
      <c r="AC50" s="254"/>
    </row>
    <row r="51" spans="1:29" s="255" customFormat="1" ht="31.5" x14ac:dyDescent="0.25">
      <c r="A51" s="256" t="s">
        <v>147</v>
      </c>
      <c r="B51" s="257" t="s">
        <v>144</v>
      </c>
      <c r="C51" s="254"/>
      <c r="D51" s="254"/>
      <c r="E51" s="254"/>
      <c r="F51" s="254"/>
      <c r="G51" s="254"/>
      <c r="H51" s="254"/>
      <c r="I51" s="254"/>
      <c r="J51" s="254"/>
      <c r="K51" s="254"/>
      <c r="L51" s="254"/>
      <c r="M51" s="254"/>
      <c r="N51" s="254"/>
      <c r="O51" s="254"/>
      <c r="P51" s="254"/>
      <c r="Q51" s="254"/>
      <c r="R51" s="254"/>
      <c r="S51" s="254"/>
      <c r="T51" s="254"/>
      <c r="U51" s="254"/>
      <c r="V51" s="254"/>
      <c r="W51" s="254"/>
      <c r="X51" s="254"/>
      <c r="Y51" s="254"/>
      <c r="Z51" s="254"/>
      <c r="AA51" s="254"/>
      <c r="AB51" s="254"/>
      <c r="AC51" s="254"/>
    </row>
    <row r="52" spans="1:29" s="255" customFormat="1" x14ac:dyDescent="0.25">
      <c r="A52" s="256" t="s">
        <v>145</v>
      </c>
      <c r="B52" s="257" t="s">
        <v>142</v>
      </c>
      <c r="C52" s="254"/>
      <c r="D52" s="254"/>
      <c r="E52" s="254"/>
      <c r="F52" s="254"/>
      <c r="G52" s="254"/>
      <c r="H52" s="254"/>
      <c r="I52" s="254"/>
      <c r="J52" s="254"/>
      <c r="K52" s="254"/>
      <c r="L52" s="254"/>
      <c r="M52" s="254"/>
      <c r="N52" s="254"/>
      <c r="O52" s="254"/>
      <c r="P52" s="254"/>
      <c r="Q52" s="254"/>
      <c r="R52" s="254"/>
      <c r="S52" s="254"/>
      <c r="T52" s="254"/>
      <c r="U52" s="254"/>
      <c r="V52" s="254"/>
      <c r="W52" s="254"/>
      <c r="X52" s="254"/>
      <c r="Y52" s="254"/>
      <c r="Z52" s="254"/>
      <c r="AA52" s="254"/>
      <c r="AB52" s="254"/>
      <c r="AC52" s="254"/>
    </row>
    <row r="53" spans="1:29" s="255" customFormat="1" x14ac:dyDescent="0.25">
      <c r="A53" s="256" t="s">
        <v>143</v>
      </c>
      <c r="B53" s="257" t="s">
        <v>501</v>
      </c>
      <c r="C53" s="254"/>
      <c r="D53" s="254"/>
      <c r="E53" s="254"/>
      <c r="F53" s="254"/>
      <c r="G53" s="254"/>
      <c r="H53" s="254"/>
      <c r="I53" s="254"/>
      <c r="J53" s="254"/>
      <c r="K53" s="254"/>
      <c r="L53" s="254"/>
      <c r="M53" s="254"/>
      <c r="N53" s="254"/>
      <c r="O53" s="254"/>
      <c r="P53" s="254"/>
      <c r="Q53" s="254"/>
      <c r="R53" s="254"/>
      <c r="S53" s="254"/>
      <c r="T53" s="254"/>
      <c r="U53" s="254"/>
      <c r="V53" s="254"/>
      <c r="W53" s="254"/>
      <c r="X53" s="254"/>
      <c r="Y53" s="254"/>
      <c r="Z53" s="254"/>
      <c r="AA53" s="254"/>
      <c r="AB53" s="254"/>
      <c r="AC53" s="254"/>
    </row>
    <row r="54" spans="1:29" s="255" customFormat="1" x14ac:dyDescent="0.25">
      <c r="A54" s="256" t="s">
        <v>141</v>
      </c>
      <c r="B54" s="257" t="s">
        <v>502</v>
      </c>
      <c r="C54" s="254"/>
      <c r="D54" s="254"/>
      <c r="E54" s="254"/>
      <c r="F54" s="254"/>
      <c r="G54" s="254"/>
      <c r="H54" s="254"/>
      <c r="I54" s="254"/>
      <c r="J54" s="254"/>
      <c r="K54" s="254"/>
      <c r="L54" s="254"/>
      <c r="M54" s="254"/>
      <c r="N54" s="254"/>
      <c r="O54" s="254"/>
      <c r="P54" s="254"/>
      <c r="Q54" s="254"/>
      <c r="R54" s="254"/>
      <c r="S54" s="254"/>
      <c r="T54" s="254"/>
      <c r="U54" s="254"/>
      <c r="V54" s="254"/>
      <c r="W54" s="254"/>
      <c r="X54" s="254"/>
      <c r="Y54" s="254"/>
      <c r="Z54" s="254"/>
      <c r="AA54" s="254"/>
      <c r="AB54" s="254"/>
      <c r="AC54" s="254"/>
    </row>
    <row r="55" spans="1:29" s="255" customFormat="1" x14ac:dyDescent="0.25">
      <c r="A55" s="256" t="s">
        <v>513</v>
      </c>
      <c r="B55" s="257" t="s">
        <v>503</v>
      </c>
      <c r="C55" s="254"/>
      <c r="D55" s="254"/>
      <c r="E55" s="254"/>
      <c r="F55" s="254"/>
      <c r="G55" s="254"/>
      <c r="H55" s="254"/>
      <c r="I55" s="254"/>
      <c r="J55" s="254"/>
      <c r="K55" s="254"/>
      <c r="L55" s="254"/>
      <c r="M55" s="254"/>
      <c r="N55" s="254"/>
      <c r="O55" s="254"/>
      <c r="P55" s="254"/>
      <c r="Q55" s="254"/>
      <c r="R55" s="254"/>
      <c r="S55" s="254"/>
      <c r="T55" s="254"/>
      <c r="U55" s="254"/>
      <c r="V55" s="254"/>
      <c r="W55" s="254"/>
      <c r="X55" s="254"/>
      <c r="Y55" s="254"/>
      <c r="Z55" s="254"/>
      <c r="AA55" s="254"/>
      <c r="AB55" s="254"/>
      <c r="AC55" s="254"/>
    </row>
    <row r="56" spans="1:29" s="255" customFormat="1" x14ac:dyDescent="0.25">
      <c r="A56" s="256" t="s">
        <v>514</v>
      </c>
      <c r="B56" s="257" t="s">
        <v>504</v>
      </c>
      <c r="C56" s="254"/>
      <c r="D56" s="254"/>
      <c r="E56" s="254"/>
      <c r="F56" s="254"/>
      <c r="G56" s="254"/>
      <c r="H56" s="254"/>
      <c r="I56" s="254"/>
      <c r="J56" s="254"/>
      <c r="K56" s="254"/>
      <c r="L56" s="254"/>
      <c r="M56" s="254"/>
      <c r="N56" s="254"/>
      <c r="O56" s="254"/>
      <c r="P56" s="254"/>
      <c r="Q56" s="254"/>
      <c r="R56" s="254"/>
      <c r="S56" s="254"/>
      <c r="T56" s="254"/>
      <c r="U56" s="254"/>
      <c r="V56" s="254"/>
      <c r="W56" s="254"/>
      <c r="X56" s="254"/>
      <c r="Y56" s="254"/>
      <c r="Z56" s="254"/>
      <c r="AA56" s="254"/>
      <c r="AB56" s="254"/>
      <c r="AC56" s="254"/>
    </row>
    <row r="57" spans="1:29" s="255" customFormat="1" x14ac:dyDescent="0.25">
      <c r="A57" s="256" t="s">
        <v>515</v>
      </c>
      <c r="B57" s="257" t="s">
        <v>506</v>
      </c>
      <c r="C57" s="254"/>
      <c r="D57" s="254"/>
      <c r="E57" s="254"/>
      <c r="F57" s="254"/>
      <c r="G57" s="254"/>
      <c r="H57" s="254"/>
      <c r="I57" s="254"/>
      <c r="J57" s="254"/>
      <c r="K57" s="254"/>
      <c r="L57" s="254"/>
      <c r="M57" s="254"/>
      <c r="N57" s="254"/>
      <c r="O57" s="254"/>
      <c r="P57" s="254"/>
      <c r="Q57" s="254"/>
      <c r="R57" s="254"/>
      <c r="S57" s="254"/>
      <c r="T57" s="254"/>
      <c r="U57" s="254"/>
      <c r="V57" s="254"/>
      <c r="W57" s="254"/>
      <c r="X57" s="254"/>
      <c r="Y57" s="254"/>
      <c r="Z57" s="254"/>
      <c r="AA57" s="254"/>
      <c r="AB57" s="254"/>
      <c r="AC57" s="254"/>
    </row>
    <row r="58" spans="1:29" s="255" customFormat="1" x14ac:dyDescent="0.25">
      <c r="A58" s="256" t="s">
        <v>516</v>
      </c>
      <c r="B58" s="257" t="s">
        <v>508</v>
      </c>
      <c r="C58" s="254"/>
      <c r="D58" s="254"/>
      <c r="E58" s="254"/>
      <c r="F58" s="254"/>
      <c r="G58" s="254"/>
      <c r="H58" s="254"/>
      <c r="I58" s="254"/>
      <c r="J58" s="254"/>
      <c r="K58" s="254"/>
      <c r="L58" s="254"/>
      <c r="M58" s="254"/>
      <c r="N58" s="254"/>
      <c r="O58" s="254"/>
      <c r="P58" s="254"/>
      <c r="Q58" s="254"/>
      <c r="R58" s="254"/>
      <c r="S58" s="254"/>
      <c r="T58" s="254"/>
      <c r="U58" s="254"/>
      <c r="V58" s="254"/>
      <c r="W58" s="254"/>
      <c r="X58" s="254"/>
      <c r="Y58" s="254"/>
      <c r="Z58" s="254"/>
      <c r="AA58" s="254"/>
      <c r="AB58" s="254"/>
      <c r="AC58" s="254"/>
    </row>
    <row r="59" spans="1:29" s="255" customFormat="1" x14ac:dyDescent="0.25">
      <c r="A59" s="256" t="s">
        <v>517</v>
      </c>
      <c r="B59" s="257" t="s">
        <v>510</v>
      </c>
      <c r="C59" s="254"/>
      <c r="D59" s="254"/>
      <c r="E59" s="254"/>
      <c r="F59" s="254"/>
      <c r="G59" s="254"/>
      <c r="H59" s="254"/>
      <c r="I59" s="254"/>
      <c r="J59" s="254"/>
      <c r="K59" s="254"/>
      <c r="L59" s="254"/>
      <c r="M59" s="254"/>
      <c r="N59" s="254"/>
      <c r="O59" s="254"/>
      <c r="P59" s="254"/>
      <c r="Q59" s="254"/>
      <c r="R59" s="254"/>
      <c r="S59" s="254"/>
      <c r="T59" s="254"/>
      <c r="U59" s="254"/>
      <c r="V59" s="254"/>
      <c r="W59" s="254"/>
      <c r="X59" s="254"/>
      <c r="Y59" s="254"/>
      <c r="Z59" s="254"/>
      <c r="AA59" s="254"/>
      <c r="AB59" s="254"/>
      <c r="AC59" s="254"/>
    </row>
    <row r="60" spans="1:29" s="255" customFormat="1" x14ac:dyDescent="0.25">
      <c r="A60" s="256" t="s">
        <v>518</v>
      </c>
      <c r="B60" s="257" t="s">
        <v>512</v>
      </c>
      <c r="C60" s="254"/>
      <c r="D60" s="254"/>
      <c r="E60" s="254"/>
      <c r="F60" s="254"/>
      <c r="G60" s="254"/>
      <c r="H60" s="254"/>
      <c r="I60" s="254"/>
      <c r="J60" s="254"/>
      <c r="K60" s="254"/>
      <c r="L60" s="254"/>
      <c r="M60" s="254"/>
      <c r="N60" s="254"/>
      <c r="O60" s="254"/>
      <c r="P60" s="254"/>
      <c r="Q60" s="254"/>
      <c r="R60" s="254"/>
      <c r="S60" s="254"/>
      <c r="T60" s="254"/>
      <c r="U60" s="254"/>
      <c r="V60" s="254"/>
      <c r="W60" s="254"/>
      <c r="X60" s="254"/>
      <c r="Y60" s="254"/>
      <c r="Z60" s="254"/>
      <c r="AA60" s="254"/>
      <c r="AB60" s="254"/>
      <c r="AC60" s="254"/>
    </row>
    <row r="61" spans="1:29" s="255" customFormat="1" ht="35.25" customHeight="1" x14ac:dyDescent="0.25">
      <c r="A61" s="252" t="s">
        <v>59</v>
      </c>
      <c r="B61" s="253" t="s">
        <v>140</v>
      </c>
      <c r="C61" s="254"/>
      <c r="D61" s="254"/>
      <c r="E61" s="254"/>
      <c r="F61" s="254"/>
      <c r="G61" s="254"/>
      <c r="H61" s="254"/>
      <c r="I61" s="254"/>
      <c r="J61" s="254"/>
      <c r="K61" s="254"/>
      <c r="L61" s="254"/>
      <c r="M61" s="254"/>
      <c r="N61" s="254"/>
      <c r="O61" s="254"/>
      <c r="P61" s="254"/>
      <c r="Q61" s="254"/>
      <c r="R61" s="254"/>
      <c r="S61" s="254"/>
      <c r="T61" s="254"/>
      <c r="U61" s="254"/>
      <c r="V61" s="254"/>
      <c r="W61" s="254"/>
      <c r="X61" s="254"/>
      <c r="Y61" s="254"/>
      <c r="Z61" s="254"/>
      <c r="AA61" s="254"/>
      <c r="AB61" s="254"/>
      <c r="AC61" s="254"/>
    </row>
    <row r="62" spans="1:29" s="255" customFormat="1" x14ac:dyDescent="0.25">
      <c r="A62" s="256" t="s">
        <v>139</v>
      </c>
      <c r="B62" s="257" t="s">
        <v>138</v>
      </c>
      <c r="C62" s="254"/>
      <c r="D62" s="254"/>
      <c r="E62" s="254"/>
      <c r="F62" s="254"/>
      <c r="G62" s="254"/>
      <c r="H62" s="254"/>
      <c r="I62" s="254"/>
      <c r="J62" s="254"/>
      <c r="K62" s="254"/>
      <c r="L62" s="254"/>
      <c r="M62" s="254"/>
      <c r="N62" s="254"/>
      <c r="O62" s="254"/>
      <c r="P62" s="254"/>
      <c r="Q62" s="254"/>
      <c r="R62" s="254"/>
      <c r="S62" s="254"/>
      <c r="T62" s="254"/>
      <c r="U62" s="254"/>
      <c r="V62" s="254"/>
      <c r="W62" s="254"/>
      <c r="X62" s="254"/>
      <c r="Y62" s="254"/>
      <c r="Z62" s="254"/>
      <c r="AA62" s="254"/>
      <c r="AB62" s="254"/>
      <c r="AC62" s="254"/>
    </row>
    <row r="63" spans="1:29" s="255" customFormat="1" x14ac:dyDescent="0.25">
      <c r="A63" s="256" t="s">
        <v>137</v>
      </c>
      <c r="B63" s="257" t="s">
        <v>130</v>
      </c>
      <c r="C63" s="254"/>
      <c r="D63" s="254"/>
      <c r="E63" s="254"/>
      <c r="F63" s="254"/>
      <c r="G63" s="254"/>
      <c r="H63" s="254"/>
      <c r="I63" s="254"/>
      <c r="J63" s="254"/>
      <c r="K63" s="254"/>
      <c r="L63" s="254"/>
      <c r="M63" s="254"/>
      <c r="N63" s="254"/>
      <c r="O63" s="254"/>
      <c r="P63" s="254"/>
      <c r="Q63" s="254"/>
      <c r="R63" s="254"/>
      <c r="S63" s="254"/>
      <c r="T63" s="254"/>
      <c r="U63" s="254"/>
      <c r="V63" s="254"/>
      <c r="W63" s="254"/>
      <c r="X63" s="254"/>
      <c r="Y63" s="254"/>
      <c r="Z63" s="254"/>
      <c r="AA63" s="254"/>
      <c r="AB63" s="254"/>
      <c r="AC63" s="254"/>
    </row>
    <row r="64" spans="1:29" s="255" customFormat="1" x14ac:dyDescent="0.25">
      <c r="A64" s="256" t="s">
        <v>136</v>
      </c>
      <c r="B64" s="259" t="s">
        <v>129</v>
      </c>
      <c r="C64" s="254"/>
      <c r="D64" s="254"/>
      <c r="E64" s="254"/>
      <c r="F64" s="254"/>
      <c r="G64" s="254"/>
      <c r="H64" s="254"/>
      <c r="I64" s="254"/>
      <c r="J64" s="254"/>
      <c r="K64" s="254"/>
      <c r="L64" s="254"/>
      <c r="M64" s="254"/>
      <c r="N64" s="254"/>
      <c r="O64" s="254"/>
      <c r="P64" s="254"/>
      <c r="Q64" s="254"/>
      <c r="R64" s="254"/>
      <c r="S64" s="254"/>
      <c r="T64" s="254"/>
      <c r="U64" s="254"/>
      <c r="V64" s="254"/>
      <c r="W64" s="254"/>
      <c r="X64" s="254"/>
      <c r="Y64" s="254"/>
      <c r="Z64" s="254"/>
      <c r="AA64" s="254"/>
      <c r="AB64" s="254"/>
      <c r="AC64" s="254"/>
    </row>
    <row r="65" spans="1:29" s="255" customFormat="1" x14ac:dyDescent="0.25">
      <c r="A65" s="256" t="s">
        <v>135</v>
      </c>
      <c r="B65" s="259" t="s">
        <v>128</v>
      </c>
      <c r="C65" s="254"/>
      <c r="D65" s="254"/>
      <c r="E65" s="254"/>
      <c r="F65" s="254"/>
      <c r="G65" s="254"/>
      <c r="H65" s="254"/>
      <c r="I65" s="254"/>
      <c r="J65" s="254"/>
      <c r="K65" s="254"/>
      <c r="L65" s="254"/>
      <c r="M65" s="254"/>
      <c r="N65" s="254"/>
      <c r="O65" s="254"/>
      <c r="P65" s="254"/>
      <c r="Q65" s="254"/>
      <c r="R65" s="254"/>
      <c r="S65" s="254"/>
      <c r="T65" s="254"/>
      <c r="U65" s="254"/>
      <c r="V65" s="254"/>
      <c r="W65" s="254"/>
      <c r="X65" s="254"/>
      <c r="Y65" s="254"/>
      <c r="Z65" s="254"/>
      <c r="AA65" s="254"/>
      <c r="AB65" s="254"/>
      <c r="AC65" s="254"/>
    </row>
    <row r="66" spans="1:29" s="255" customFormat="1" x14ac:dyDescent="0.25">
      <c r="A66" s="256" t="s">
        <v>134</v>
      </c>
      <c r="B66" s="259" t="s">
        <v>131</v>
      </c>
      <c r="C66" s="254"/>
      <c r="D66" s="254"/>
      <c r="E66" s="254"/>
      <c r="F66" s="254"/>
      <c r="G66" s="254"/>
      <c r="H66" s="254"/>
      <c r="I66" s="254"/>
      <c r="J66" s="254"/>
      <c r="K66" s="254"/>
      <c r="L66" s="254"/>
      <c r="M66" s="254"/>
      <c r="N66" s="254"/>
      <c r="O66" s="254"/>
      <c r="P66" s="254"/>
      <c r="Q66" s="254"/>
      <c r="R66" s="254"/>
      <c r="S66" s="254"/>
      <c r="T66" s="254"/>
      <c r="U66" s="254"/>
      <c r="V66" s="254"/>
      <c r="W66" s="254"/>
      <c r="X66" s="254"/>
      <c r="Y66" s="254"/>
      <c r="Z66" s="254"/>
      <c r="AA66" s="254"/>
      <c r="AB66" s="254"/>
      <c r="AC66" s="254"/>
    </row>
    <row r="67" spans="1:29" s="255" customFormat="1" x14ac:dyDescent="0.25">
      <c r="A67" s="256" t="s">
        <v>133</v>
      </c>
      <c r="B67" s="259" t="s">
        <v>519</v>
      </c>
      <c r="C67" s="254"/>
      <c r="D67" s="254"/>
      <c r="E67" s="254"/>
      <c r="F67" s="254"/>
      <c r="G67" s="254"/>
      <c r="H67" s="254"/>
      <c r="I67" s="254"/>
      <c r="J67" s="254"/>
      <c r="K67" s="254"/>
      <c r="L67" s="254"/>
      <c r="M67" s="254"/>
      <c r="N67" s="254"/>
      <c r="O67" s="254"/>
      <c r="P67" s="254"/>
      <c r="Q67" s="254"/>
      <c r="R67" s="254"/>
      <c r="S67" s="254"/>
      <c r="T67" s="254"/>
      <c r="U67" s="254"/>
      <c r="V67" s="254"/>
      <c r="W67" s="254"/>
      <c r="X67" s="254"/>
      <c r="Y67" s="254"/>
      <c r="Z67" s="254"/>
      <c r="AA67" s="254"/>
      <c r="AB67" s="254"/>
      <c r="AC67" s="254"/>
    </row>
    <row r="68" spans="1:29" s="255" customFormat="1" x14ac:dyDescent="0.25">
      <c r="A68" s="256" t="s">
        <v>520</v>
      </c>
      <c r="B68" s="259" t="s">
        <v>521</v>
      </c>
      <c r="C68" s="254"/>
      <c r="D68" s="254"/>
      <c r="E68" s="254"/>
      <c r="F68" s="254"/>
      <c r="G68" s="254"/>
      <c r="H68" s="254"/>
      <c r="I68" s="254"/>
      <c r="J68" s="254"/>
      <c r="K68" s="254"/>
      <c r="L68" s="254"/>
      <c r="M68" s="254"/>
      <c r="N68" s="254"/>
      <c r="O68" s="254"/>
      <c r="P68" s="254"/>
      <c r="Q68" s="254"/>
      <c r="R68" s="254"/>
      <c r="S68" s="254"/>
      <c r="T68" s="254"/>
      <c r="U68" s="254"/>
      <c r="V68" s="254"/>
      <c r="W68" s="254"/>
      <c r="X68" s="254"/>
      <c r="Y68" s="254"/>
      <c r="Z68" s="254"/>
      <c r="AA68" s="254"/>
      <c r="AB68" s="254"/>
      <c r="AC68" s="254"/>
    </row>
    <row r="69" spans="1:29" s="255" customFormat="1" x14ac:dyDescent="0.25">
      <c r="A69" s="256" t="s">
        <v>522</v>
      </c>
      <c r="B69" s="259" t="s">
        <v>523</v>
      </c>
      <c r="C69" s="254"/>
      <c r="D69" s="254"/>
      <c r="E69" s="254"/>
      <c r="F69" s="254"/>
      <c r="G69" s="254"/>
      <c r="H69" s="254"/>
      <c r="I69" s="254"/>
      <c r="J69" s="254"/>
      <c r="K69" s="254"/>
      <c r="L69" s="254"/>
      <c r="M69" s="254"/>
      <c r="N69" s="254"/>
      <c r="O69" s="254"/>
      <c r="P69" s="254"/>
      <c r="Q69" s="254"/>
      <c r="R69" s="254"/>
      <c r="S69" s="254"/>
      <c r="T69" s="254"/>
      <c r="U69" s="254"/>
      <c r="V69" s="254"/>
      <c r="W69" s="254"/>
      <c r="X69" s="254"/>
      <c r="Y69" s="254"/>
      <c r="Z69" s="254"/>
      <c r="AA69" s="254"/>
      <c r="AB69" s="254"/>
      <c r="AC69" s="254"/>
    </row>
    <row r="70" spans="1:29" s="255" customFormat="1" x14ac:dyDescent="0.25">
      <c r="A70" s="256" t="s">
        <v>524</v>
      </c>
      <c r="B70" s="259" t="s">
        <v>525</v>
      </c>
      <c r="C70" s="254"/>
      <c r="D70" s="254"/>
      <c r="E70" s="254"/>
      <c r="F70" s="254"/>
      <c r="G70" s="254"/>
      <c r="H70" s="254"/>
      <c r="I70" s="254"/>
      <c r="J70" s="254"/>
      <c r="K70" s="254"/>
      <c r="L70" s="254"/>
      <c r="M70" s="254"/>
      <c r="N70" s="254"/>
      <c r="O70" s="254"/>
      <c r="P70" s="254"/>
      <c r="Q70" s="254"/>
      <c r="R70" s="254"/>
      <c r="S70" s="254"/>
      <c r="T70" s="254"/>
      <c r="U70" s="254"/>
      <c r="V70" s="254"/>
      <c r="W70" s="254"/>
      <c r="X70" s="254"/>
      <c r="Y70" s="254"/>
      <c r="Z70" s="254"/>
      <c r="AA70" s="254"/>
      <c r="AB70" s="254"/>
      <c r="AC70" s="254"/>
    </row>
    <row r="71" spans="1:29" s="255" customFormat="1" x14ac:dyDescent="0.25">
      <c r="A71" s="256" t="s">
        <v>526</v>
      </c>
      <c r="B71" s="259" t="s">
        <v>527</v>
      </c>
      <c r="C71" s="254"/>
      <c r="D71" s="254"/>
      <c r="E71" s="254"/>
      <c r="F71" s="254"/>
      <c r="G71" s="254"/>
      <c r="H71" s="254"/>
      <c r="I71" s="254"/>
      <c r="J71" s="254"/>
      <c r="K71" s="254"/>
      <c r="L71" s="254"/>
      <c r="M71" s="254"/>
      <c r="N71" s="254"/>
      <c r="O71" s="254"/>
      <c r="P71" s="254"/>
      <c r="Q71" s="254"/>
      <c r="R71" s="254"/>
      <c r="S71" s="254"/>
      <c r="T71" s="254"/>
      <c r="U71" s="254"/>
      <c r="V71" s="254"/>
      <c r="W71" s="254"/>
      <c r="X71" s="254"/>
      <c r="Y71" s="254"/>
      <c r="Z71" s="254"/>
      <c r="AA71" s="254"/>
      <c r="AB71" s="254"/>
      <c r="AC71" s="254"/>
    </row>
    <row r="72" spans="1:29" s="255" customFormat="1" x14ac:dyDescent="0.25">
      <c r="A72" s="256" t="s">
        <v>528</v>
      </c>
      <c r="B72" s="259" t="s">
        <v>529</v>
      </c>
      <c r="C72" s="254"/>
      <c r="D72" s="254"/>
      <c r="E72" s="254"/>
      <c r="F72" s="254"/>
      <c r="G72" s="254"/>
      <c r="H72" s="254"/>
      <c r="I72" s="254"/>
      <c r="J72" s="254"/>
      <c r="K72" s="254"/>
      <c r="L72" s="254"/>
      <c r="M72" s="254"/>
      <c r="N72" s="254"/>
      <c r="O72" s="254"/>
      <c r="P72" s="254"/>
      <c r="Q72" s="254"/>
      <c r="R72" s="254"/>
      <c r="S72" s="254"/>
      <c r="T72" s="254"/>
      <c r="U72" s="254"/>
      <c r="V72" s="254"/>
      <c r="W72" s="254"/>
      <c r="X72" s="254"/>
      <c r="Y72" s="254"/>
      <c r="Z72" s="254"/>
      <c r="AA72" s="254"/>
      <c r="AB72" s="254"/>
      <c r="AC72" s="254"/>
    </row>
    <row r="73" spans="1:29" s="255" customFormat="1" x14ac:dyDescent="0.25">
      <c r="A73" s="256" t="s">
        <v>530</v>
      </c>
      <c r="B73" s="259" t="s">
        <v>531</v>
      </c>
      <c r="C73" s="254"/>
      <c r="D73" s="254"/>
      <c r="E73" s="254"/>
      <c r="F73" s="254"/>
      <c r="G73" s="254"/>
      <c r="H73" s="254"/>
      <c r="I73" s="254"/>
      <c r="J73" s="254"/>
      <c r="K73" s="254"/>
      <c r="L73" s="254"/>
      <c r="M73" s="254"/>
      <c r="N73" s="254"/>
      <c r="O73" s="254"/>
      <c r="P73" s="254"/>
      <c r="Q73" s="254"/>
      <c r="R73" s="254"/>
      <c r="S73" s="254"/>
      <c r="T73" s="254"/>
      <c r="U73" s="254"/>
      <c r="V73" s="254"/>
      <c r="W73" s="254"/>
      <c r="X73" s="254"/>
      <c r="Y73" s="254"/>
      <c r="Z73" s="254"/>
      <c r="AA73" s="254"/>
      <c r="AB73" s="254"/>
      <c r="AC73" s="254"/>
    </row>
    <row r="74" spans="1:29" s="255" customFormat="1" ht="36.75" customHeight="1" x14ac:dyDescent="0.25">
      <c r="A74" s="252" t="s">
        <v>58</v>
      </c>
      <c r="B74" s="260" t="s">
        <v>227</v>
      </c>
      <c r="C74" s="254"/>
      <c r="D74" s="254"/>
      <c r="E74" s="254"/>
      <c r="F74" s="254"/>
      <c r="G74" s="254"/>
      <c r="H74" s="254"/>
      <c r="I74" s="254"/>
      <c r="J74" s="254"/>
      <c r="K74" s="254"/>
      <c r="L74" s="254"/>
      <c r="M74" s="254"/>
      <c r="N74" s="254"/>
      <c r="O74" s="254"/>
      <c r="P74" s="254"/>
      <c r="Q74" s="254"/>
      <c r="R74" s="254"/>
      <c r="S74" s="254"/>
      <c r="T74" s="254"/>
      <c r="U74" s="254"/>
      <c r="V74" s="254"/>
      <c r="W74" s="254"/>
      <c r="X74" s="254"/>
      <c r="Y74" s="254"/>
      <c r="Z74" s="254"/>
      <c r="AA74" s="254"/>
      <c r="AB74" s="254"/>
      <c r="AC74" s="254"/>
    </row>
    <row r="75" spans="1:29" s="255" customFormat="1" x14ac:dyDescent="0.25">
      <c r="A75" s="252" t="s">
        <v>56</v>
      </c>
      <c r="B75" s="253" t="s">
        <v>132</v>
      </c>
      <c r="C75" s="254"/>
      <c r="D75" s="254"/>
      <c r="E75" s="254"/>
      <c r="F75" s="254"/>
      <c r="G75" s="254"/>
      <c r="H75" s="254"/>
      <c r="I75" s="254"/>
      <c r="J75" s="254"/>
      <c r="K75" s="254"/>
      <c r="L75" s="254"/>
      <c r="M75" s="254"/>
      <c r="N75" s="254"/>
      <c r="O75" s="254"/>
      <c r="P75" s="254"/>
      <c r="Q75" s="254"/>
      <c r="R75" s="254"/>
      <c r="S75" s="254"/>
      <c r="T75" s="254"/>
      <c r="U75" s="254"/>
      <c r="V75" s="254"/>
      <c r="W75" s="254"/>
      <c r="X75" s="254"/>
      <c r="Y75" s="254"/>
      <c r="Z75" s="254"/>
      <c r="AA75" s="254"/>
      <c r="AB75" s="254"/>
      <c r="AC75" s="254"/>
    </row>
    <row r="76" spans="1:29" s="255" customFormat="1" ht="31.5" x14ac:dyDescent="0.25">
      <c r="A76" s="256" t="s">
        <v>222</v>
      </c>
      <c r="B76" s="259" t="s">
        <v>499</v>
      </c>
      <c r="C76" s="254"/>
      <c r="D76" s="254"/>
      <c r="E76" s="254"/>
      <c r="F76" s="254"/>
      <c r="G76" s="254"/>
      <c r="H76" s="254"/>
      <c r="I76" s="254"/>
      <c r="J76" s="254"/>
      <c r="K76" s="254"/>
      <c r="L76" s="254"/>
      <c r="M76" s="254"/>
      <c r="N76" s="254"/>
      <c r="O76" s="254"/>
      <c r="P76" s="254"/>
      <c r="Q76" s="254"/>
      <c r="R76" s="254"/>
      <c r="S76" s="254"/>
      <c r="T76" s="254"/>
      <c r="U76" s="254"/>
      <c r="V76" s="254"/>
      <c r="W76" s="254"/>
      <c r="X76" s="254"/>
      <c r="Y76" s="254"/>
      <c r="Z76" s="254"/>
      <c r="AA76" s="254"/>
      <c r="AB76" s="254"/>
      <c r="AC76" s="254"/>
    </row>
    <row r="77" spans="1:29" s="255" customFormat="1" x14ac:dyDescent="0.25">
      <c r="A77" s="256" t="s">
        <v>223</v>
      </c>
      <c r="B77" s="259" t="s">
        <v>148</v>
      </c>
      <c r="C77" s="254"/>
      <c r="D77" s="254"/>
      <c r="E77" s="254"/>
      <c r="F77" s="254"/>
      <c r="G77" s="254"/>
      <c r="H77" s="254"/>
      <c r="I77" s="254"/>
      <c r="J77" s="254"/>
      <c r="K77" s="254"/>
      <c r="L77" s="254"/>
      <c r="M77" s="254"/>
      <c r="N77" s="254"/>
      <c r="O77" s="254"/>
      <c r="P77" s="254"/>
      <c r="Q77" s="254"/>
      <c r="R77" s="254"/>
      <c r="S77" s="254"/>
      <c r="T77" s="254"/>
      <c r="U77" s="254"/>
      <c r="V77" s="254"/>
      <c r="W77" s="254"/>
      <c r="X77" s="254"/>
      <c r="Y77" s="254"/>
      <c r="Z77" s="254"/>
      <c r="AA77" s="254"/>
      <c r="AB77" s="254"/>
      <c r="AC77" s="254"/>
    </row>
    <row r="78" spans="1:29" s="255" customFormat="1" x14ac:dyDescent="0.25">
      <c r="A78" s="256" t="s">
        <v>224</v>
      </c>
      <c r="B78" s="257" t="s">
        <v>500</v>
      </c>
      <c r="C78" s="254"/>
      <c r="D78" s="254"/>
      <c r="E78" s="254"/>
      <c r="F78" s="254"/>
      <c r="G78" s="254"/>
      <c r="H78" s="254"/>
      <c r="I78" s="254"/>
      <c r="J78" s="254"/>
      <c r="K78" s="254"/>
      <c r="L78" s="254"/>
      <c r="M78" s="254"/>
      <c r="N78" s="254"/>
      <c r="O78" s="254"/>
      <c r="P78" s="254"/>
      <c r="Q78" s="254"/>
      <c r="R78" s="254"/>
      <c r="S78" s="254"/>
      <c r="T78" s="254"/>
      <c r="U78" s="254"/>
      <c r="V78" s="254"/>
      <c r="W78" s="254"/>
      <c r="X78" s="254"/>
      <c r="Y78" s="254"/>
      <c r="Z78" s="254"/>
      <c r="AA78" s="254"/>
      <c r="AB78" s="254"/>
      <c r="AC78" s="254"/>
    </row>
    <row r="79" spans="1:29" s="255" customFormat="1" x14ac:dyDescent="0.25">
      <c r="A79" s="256" t="s">
        <v>225</v>
      </c>
      <c r="B79" s="257" t="s">
        <v>501</v>
      </c>
      <c r="C79" s="261"/>
      <c r="D79" s="262"/>
      <c r="E79" s="263"/>
      <c r="F79" s="263"/>
      <c r="G79" s="254"/>
      <c r="H79" s="254"/>
      <c r="I79" s="263"/>
      <c r="J79" s="254"/>
      <c r="K79" s="262"/>
      <c r="L79" s="254"/>
      <c r="M79" s="262"/>
      <c r="N79" s="254"/>
      <c r="O79" s="262"/>
      <c r="P79" s="254"/>
      <c r="Q79" s="262"/>
      <c r="R79" s="254"/>
      <c r="S79" s="262"/>
      <c r="T79" s="254"/>
      <c r="U79" s="262"/>
      <c r="V79" s="254"/>
      <c r="W79" s="262"/>
      <c r="X79" s="254"/>
      <c r="Y79" s="262"/>
      <c r="Z79" s="254"/>
      <c r="AA79" s="262"/>
      <c r="AB79" s="254"/>
      <c r="AC79" s="254"/>
    </row>
    <row r="80" spans="1:29" s="255" customFormat="1" x14ac:dyDescent="0.25">
      <c r="A80" s="256" t="s">
        <v>226</v>
      </c>
      <c r="B80" s="257" t="s">
        <v>502</v>
      </c>
      <c r="C80" s="261"/>
      <c r="D80" s="262"/>
      <c r="E80" s="263"/>
      <c r="F80" s="263"/>
      <c r="G80" s="254"/>
      <c r="H80" s="254"/>
      <c r="I80" s="263"/>
      <c r="J80" s="254"/>
      <c r="K80" s="262"/>
      <c r="L80" s="254"/>
      <c r="M80" s="262"/>
      <c r="N80" s="254"/>
      <c r="O80" s="262"/>
      <c r="P80" s="254"/>
      <c r="Q80" s="262"/>
      <c r="R80" s="254"/>
      <c r="S80" s="262"/>
      <c r="T80" s="254"/>
      <c r="U80" s="262"/>
      <c r="V80" s="254"/>
      <c r="W80" s="262"/>
      <c r="X80" s="254"/>
      <c r="Y80" s="262"/>
      <c r="Z80" s="254"/>
      <c r="AA80" s="262"/>
      <c r="AB80" s="254"/>
      <c r="AC80" s="254"/>
    </row>
    <row r="81" spans="1:29" s="255" customFormat="1" x14ac:dyDescent="0.25">
      <c r="A81" s="256" t="s">
        <v>532</v>
      </c>
      <c r="B81" s="257" t="s">
        <v>503</v>
      </c>
      <c r="C81" s="261"/>
      <c r="D81" s="262"/>
      <c r="E81" s="263"/>
      <c r="F81" s="263"/>
      <c r="G81" s="254"/>
      <c r="H81" s="254"/>
      <c r="I81" s="263"/>
      <c r="J81" s="254"/>
      <c r="K81" s="262"/>
      <c r="L81" s="254"/>
      <c r="M81" s="262"/>
      <c r="N81" s="254"/>
      <c r="O81" s="262"/>
      <c r="P81" s="254"/>
      <c r="Q81" s="262"/>
      <c r="R81" s="254"/>
      <c r="S81" s="262"/>
      <c r="T81" s="254"/>
      <c r="U81" s="262"/>
      <c r="V81" s="254"/>
      <c r="W81" s="262"/>
      <c r="X81" s="254"/>
      <c r="Y81" s="262"/>
      <c r="Z81" s="254"/>
      <c r="AA81" s="262"/>
      <c r="AB81" s="254"/>
      <c r="AC81" s="254"/>
    </row>
    <row r="82" spans="1:29" s="255" customFormat="1" x14ac:dyDescent="0.25">
      <c r="A82" s="256" t="s">
        <v>533</v>
      </c>
      <c r="B82" s="257" t="s">
        <v>504</v>
      </c>
      <c r="C82" s="261"/>
      <c r="D82" s="262"/>
      <c r="E82" s="263"/>
      <c r="F82" s="263"/>
      <c r="G82" s="254"/>
      <c r="H82" s="254"/>
      <c r="I82" s="263"/>
      <c r="J82" s="254"/>
      <c r="K82" s="262"/>
      <c r="L82" s="254"/>
      <c r="M82" s="262"/>
      <c r="N82" s="254"/>
      <c r="O82" s="262"/>
      <c r="P82" s="254"/>
      <c r="Q82" s="262"/>
      <c r="R82" s="254"/>
      <c r="S82" s="262"/>
      <c r="T82" s="254"/>
      <c r="U82" s="262"/>
      <c r="V82" s="254"/>
      <c r="W82" s="262"/>
      <c r="X82" s="254"/>
      <c r="Y82" s="262"/>
      <c r="Z82" s="254"/>
      <c r="AA82" s="262"/>
      <c r="AB82" s="254"/>
      <c r="AC82" s="254"/>
    </row>
    <row r="83" spans="1:29" s="255" customFormat="1" x14ac:dyDescent="0.25">
      <c r="A83" s="256" t="s">
        <v>534</v>
      </c>
      <c r="B83" s="257" t="s">
        <v>506</v>
      </c>
      <c r="C83" s="261"/>
      <c r="D83" s="262"/>
      <c r="E83" s="263"/>
      <c r="F83" s="263"/>
      <c r="G83" s="254"/>
      <c r="H83" s="254"/>
      <c r="I83" s="263"/>
      <c r="J83" s="254"/>
      <c r="K83" s="262"/>
      <c r="L83" s="254"/>
      <c r="M83" s="262"/>
      <c r="N83" s="254"/>
      <c r="O83" s="262"/>
      <c r="P83" s="254"/>
      <c r="Q83" s="262"/>
      <c r="R83" s="254"/>
      <c r="S83" s="262"/>
      <c r="T83" s="254"/>
      <c r="U83" s="262"/>
      <c r="V83" s="254"/>
      <c r="W83" s="262"/>
      <c r="X83" s="254"/>
      <c r="Y83" s="262"/>
      <c r="Z83" s="254"/>
      <c r="AA83" s="262"/>
      <c r="AB83" s="254"/>
      <c r="AC83" s="254"/>
    </row>
    <row r="84" spans="1:29" s="255" customFormat="1" x14ac:dyDescent="0.25">
      <c r="A84" s="256" t="s">
        <v>535</v>
      </c>
      <c r="B84" s="257" t="s">
        <v>508</v>
      </c>
      <c r="C84" s="261"/>
      <c r="D84" s="262"/>
      <c r="E84" s="263"/>
      <c r="F84" s="263"/>
      <c r="G84" s="254"/>
      <c r="H84" s="254"/>
      <c r="I84" s="263"/>
      <c r="J84" s="254"/>
      <c r="K84" s="262"/>
      <c r="L84" s="254"/>
      <c r="M84" s="262"/>
      <c r="N84" s="254"/>
      <c r="O84" s="262"/>
      <c r="P84" s="254"/>
      <c r="Q84" s="262"/>
      <c r="R84" s="254"/>
      <c r="S84" s="262"/>
      <c r="T84" s="254"/>
      <c r="U84" s="262"/>
      <c r="V84" s="254"/>
      <c r="W84" s="262"/>
      <c r="X84" s="254"/>
      <c r="Y84" s="262"/>
      <c r="Z84" s="254"/>
      <c r="AA84" s="262"/>
      <c r="AB84" s="254"/>
      <c r="AC84" s="254"/>
    </row>
    <row r="85" spans="1:29" s="255" customFormat="1" x14ac:dyDescent="0.25">
      <c r="A85" s="256" t="s">
        <v>536</v>
      </c>
      <c r="B85" s="257" t="s">
        <v>510</v>
      </c>
      <c r="C85" s="261"/>
      <c r="D85" s="262"/>
      <c r="E85" s="263"/>
      <c r="F85" s="263"/>
      <c r="G85" s="254"/>
      <c r="H85" s="254"/>
      <c r="I85" s="263"/>
      <c r="J85" s="254"/>
      <c r="K85" s="262"/>
      <c r="L85" s="254"/>
      <c r="M85" s="262"/>
      <c r="N85" s="254"/>
      <c r="O85" s="262"/>
      <c r="P85" s="254"/>
      <c r="Q85" s="262"/>
      <c r="R85" s="254"/>
      <c r="S85" s="262"/>
      <c r="T85" s="254"/>
      <c r="U85" s="262"/>
      <c r="V85" s="254"/>
      <c r="W85" s="262"/>
      <c r="X85" s="254"/>
      <c r="Y85" s="262"/>
      <c r="Z85" s="254"/>
      <c r="AA85" s="262"/>
      <c r="AB85" s="254"/>
      <c r="AC85" s="254"/>
    </row>
    <row r="86" spans="1:29" s="255" customFormat="1" ht="13.5" customHeight="1" x14ac:dyDescent="0.25">
      <c r="A86" s="256" t="s">
        <v>537</v>
      </c>
      <c r="B86" s="257" t="s">
        <v>512</v>
      </c>
      <c r="C86" s="264"/>
      <c r="D86" s="262"/>
      <c r="E86" s="263"/>
      <c r="F86" s="263"/>
      <c r="G86" s="254"/>
      <c r="H86" s="254"/>
      <c r="I86" s="263"/>
      <c r="J86" s="254"/>
      <c r="K86" s="262"/>
      <c r="L86" s="254"/>
      <c r="M86" s="262"/>
      <c r="N86" s="254"/>
      <c r="O86" s="262"/>
      <c r="P86" s="254"/>
      <c r="Q86" s="262"/>
      <c r="R86" s="254"/>
      <c r="S86" s="262"/>
      <c r="T86" s="254"/>
      <c r="U86" s="262"/>
      <c r="V86" s="254"/>
      <c r="W86" s="262"/>
      <c r="X86" s="254"/>
      <c r="Y86" s="262"/>
      <c r="Z86" s="254"/>
      <c r="AA86" s="262"/>
      <c r="AB86" s="254"/>
      <c r="AC86" s="254"/>
    </row>
    <row r="87" spans="1:29" x14ac:dyDescent="0.25">
      <c r="G87" s="244"/>
      <c r="H87" s="244"/>
      <c r="I87" s="244"/>
      <c r="J87" s="244"/>
      <c r="K87" s="244"/>
    </row>
    <row r="88" spans="1:29" x14ac:dyDescent="0.25">
      <c r="G88" s="244"/>
      <c r="H88" s="244"/>
      <c r="I88" s="244"/>
      <c r="J88" s="244"/>
      <c r="K88" s="244"/>
    </row>
    <row r="89" spans="1:29" x14ac:dyDescent="0.25">
      <c r="G89" s="244"/>
      <c r="H89" s="244"/>
      <c r="I89" s="244"/>
      <c r="J89" s="244"/>
      <c r="K89" s="244"/>
    </row>
    <row r="90" spans="1:29" x14ac:dyDescent="0.25">
      <c r="G90" s="244"/>
      <c r="H90" s="244"/>
      <c r="I90" s="244"/>
      <c r="J90" s="244"/>
      <c r="K90" s="244"/>
    </row>
    <row r="91" spans="1:29" x14ac:dyDescent="0.25">
      <c r="G91" s="244"/>
      <c r="H91" s="244"/>
      <c r="I91" s="244"/>
      <c r="J91" s="244"/>
      <c r="K91" s="244"/>
    </row>
    <row r="92" spans="1:29" x14ac:dyDescent="0.25">
      <c r="G92" s="244"/>
      <c r="H92" s="244"/>
      <c r="I92" s="244"/>
      <c r="J92" s="244"/>
      <c r="K92" s="244"/>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topLeftCell="S1" zoomScale="70" zoomScaleSheetLayoutView="70" workbookViewId="0">
      <selection activeCell="AB22" sqref="AB22:AB24"/>
    </sheetView>
  </sheetViews>
  <sheetFormatPr defaultColWidth="9.140625" defaultRowHeight="15" x14ac:dyDescent="0.25"/>
  <cols>
    <col min="1" max="1" width="12.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7.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42578125" style="19" customWidth="1"/>
    <col min="24" max="25" width="10.7109375" style="19" customWidth="1"/>
    <col min="26" max="26" width="7.7109375" style="19" customWidth="1"/>
    <col min="27" max="28" width="10.7109375" style="19" customWidth="1"/>
    <col min="29" max="29" width="18.28515625" style="19" customWidth="1"/>
    <col min="30" max="30" width="10.7109375" style="19" customWidth="1"/>
    <col min="31" max="31" width="15.85546875" style="19" customWidth="1"/>
    <col min="32" max="32" width="13.85546875" style="19" customWidth="1"/>
    <col min="33" max="33" width="11.5703125" style="19" customWidth="1"/>
    <col min="34"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7.4257812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68" t="str">
        <f>'6.1. Паспорт сетевой график'!A5:L5</f>
        <v>Год раскрытия информации: 2023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c r="AS5" s="268"/>
      <c r="AT5" s="268"/>
      <c r="AU5" s="268"/>
      <c r="AV5" s="268"/>
    </row>
    <row r="6" spans="1:48" ht="18.75" x14ac:dyDescent="0.3">
      <c r="AV6" s="15"/>
    </row>
    <row r="7" spans="1:48" ht="18.75" x14ac:dyDescent="0.25">
      <c r="A7" s="272" t="s">
        <v>9</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c r="AS7" s="272"/>
      <c r="AT7" s="272"/>
      <c r="AU7" s="272"/>
      <c r="AV7" s="272"/>
    </row>
    <row r="8" spans="1:48" ht="18.75" x14ac:dyDescent="0.25">
      <c r="A8" s="272"/>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c r="AD8" s="272"/>
      <c r="AE8" s="272"/>
      <c r="AF8" s="272"/>
      <c r="AG8" s="272"/>
      <c r="AH8" s="272"/>
      <c r="AI8" s="272"/>
      <c r="AJ8" s="272"/>
      <c r="AK8" s="272"/>
      <c r="AL8" s="272"/>
      <c r="AM8" s="272"/>
      <c r="AN8" s="272"/>
      <c r="AO8" s="272"/>
      <c r="AP8" s="272"/>
      <c r="AQ8" s="272"/>
      <c r="AR8" s="272"/>
      <c r="AS8" s="272"/>
      <c r="AT8" s="272"/>
      <c r="AU8" s="272"/>
      <c r="AV8" s="272"/>
    </row>
    <row r="9" spans="1:48" ht="15.75" x14ac:dyDescent="0.25">
      <c r="A9" s="276" t="s">
        <v>498</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c r="AS9" s="276"/>
      <c r="AT9" s="276"/>
      <c r="AU9" s="276"/>
      <c r="AV9" s="276"/>
    </row>
    <row r="10" spans="1:48" ht="15.75" x14ac:dyDescent="0.25">
      <c r="A10" s="269" t="s">
        <v>8</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c r="AS10" s="269"/>
      <c r="AT10" s="269"/>
      <c r="AU10" s="269"/>
      <c r="AV10" s="269"/>
    </row>
    <row r="11" spans="1:48" ht="18.75" x14ac:dyDescent="0.25">
      <c r="A11" s="272"/>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c r="AB11" s="272"/>
      <c r="AC11" s="272"/>
      <c r="AD11" s="272"/>
      <c r="AE11" s="272"/>
      <c r="AF11" s="272"/>
      <c r="AG11" s="272"/>
      <c r="AH11" s="272"/>
      <c r="AI11" s="272"/>
      <c r="AJ11" s="272"/>
      <c r="AK11" s="272"/>
      <c r="AL11" s="272"/>
      <c r="AM11" s="272"/>
      <c r="AN11" s="272"/>
      <c r="AO11" s="272"/>
      <c r="AP11" s="272"/>
      <c r="AQ11" s="272"/>
      <c r="AR11" s="272"/>
      <c r="AS11" s="272"/>
      <c r="AT11" s="272"/>
      <c r="AU11" s="272"/>
      <c r="AV11" s="272"/>
    </row>
    <row r="12" spans="1:48" ht="15.75" x14ac:dyDescent="0.25">
      <c r="A12" s="276" t="str">
        <f>'1. паспорт местоположение'!A12:C12</f>
        <v>M_PK1900.02.01.02</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c r="AS12" s="276"/>
      <c r="AT12" s="276"/>
      <c r="AU12" s="276"/>
      <c r="AV12" s="276"/>
    </row>
    <row r="13" spans="1:48" ht="15.75" x14ac:dyDescent="0.25">
      <c r="A13" s="269" t="s">
        <v>7</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c r="AS13" s="269"/>
      <c r="AT13" s="269"/>
      <c r="AU13" s="269"/>
      <c r="AV13" s="269"/>
    </row>
    <row r="14" spans="1:48" ht="18.75" x14ac:dyDescent="0.25">
      <c r="A14" s="280"/>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c r="AB14" s="280"/>
      <c r="AC14" s="280"/>
      <c r="AD14" s="280"/>
      <c r="AE14" s="280"/>
      <c r="AF14" s="280"/>
      <c r="AG14" s="280"/>
      <c r="AH14" s="280"/>
      <c r="AI14" s="280"/>
      <c r="AJ14" s="280"/>
      <c r="AK14" s="280"/>
      <c r="AL14" s="280"/>
      <c r="AM14" s="280"/>
      <c r="AN14" s="280"/>
      <c r="AO14" s="280"/>
      <c r="AP14" s="280"/>
      <c r="AQ14" s="280"/>
      <c r="AR14" s="280"/>
      <c r="AS14" s="280"/>
      <c r="AT14" s="280"/>
      <c r="AU14" s="280"/>
      <c r="AV14" s="280"/>
    </row>
    <row r="15" spans="1:48" ht="15.75" x14ac:dyDescent="0.25">
      <c r="A15" s="276" t="str">
        <f>'1. паспорт местоположение'!A15:C15</f>
        <v>Покупка оборудования, не требующего монтажа (Приобретение вычислительной техники - 3 шт.: Сервер ОИК - 2 шт.; Сервер ТМ  - 1 шт.)</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c r="AS15" s="276"/>
      <c r="AT15" s="276"/>
      <c r="AU15" s="276"/>
      <c r="AV15" s="276"/>
    </row>
    <row r="16" spans="1:48" ht="15.75" x14ac:dyDescent="0.25">
      <c r="A16" s="269" t="s">
        <v>6</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c r="AS16" s="269"/>
      <c r="AT16" s="269"/>
      <c r="AU16" s="269"/>
      <c r="AV16" s="269"/>
    </row>
    <row r="17" spans="1:4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311"/>
      <c r="AB17" s="311"/>
      <c r="AC17" s="311"/>
      <c r="AD17" s="311"/>
      <c r="AE17" s="311"/>
      <c r="AF17" s="311"/>
      <c r="AG17" s="311"/>
      <c r="AH17" s="311"/>
      <c r="AI17" s="311"/>
      <c r="AJ17" s="311"/>
      <c r="AK17" s="311"/>
      <c r="AL17" s="311"/>
      <c r="AM17" s="311"/>
      <c r="AN17" s="311"/>
      <c r="AO17" s="311"/>
      <c r="AP17" s="311"/>
      <c r="AQ17" s="311"/>
      <c r="AR17" s="311"/>
      <c r="AS17" s="311"/>
      <c r="AT17" s="311"/>
      <c r="AU17" s="311"/>
      <c r="AV17" s="311"/>
    </row>
    <row r="18" spans="1:48" ht="14.25" customHeight="1"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311"/>
      <c r="AB18" s="311"/>
      <c r="AC18" s="311"/>
      <c r="AD18" s="311"/>
      <c r="AE18" s="311"/>
      <c r="AF18" s="311"/>
      <c r="AG18" s="311"/>
      <c r="AH18" s="311"/>
      <c r="AI18" s="311"/>
      <c r="AJ18" s="311"/>
      <c r="AK18" s="311"/>
      <c r="AL18" s="311"/>
      <c r="AM18" s="311"/>
      <c r="AN18" s="311"/>
      <c r="AO18" s="311"/>
      <c r="AP18" s="311"/>
      <c r="AQ18" s="311"/>
      <c r="AR18" s="311"/>
      <c r="AS18" s="311"/>
      <c r="AT18" s="311"/>
      <c r="AU18" s="311"/>
      <c r="AV18" s="311"/>
    </row>
    <row r="19" spans="1:4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311"/>
      <c r="AB19" s="311"/>
      <c r="AC19" s="311"/>
      <c r="AD19" s="311"/>
      <c r="AE19" s="311"/>
      <c r="AF19" s="311"/>
      <c r="AG19" s="311"/>
      <c r="AH19" s="311"/>
      <c r="AI19" s="311"/>
      <c r="AJ19" s="311"/>
      <c r="AK19" s="311"/>
      <c r="AL19" s="311"/>
      <c r="AM19" s="311"/>
      <c r="AN19" s="311"/>
      <c r="AO19" s="311"/>
      <c r="AP19" s="311"/>
      <c r="AQ19" s="311"/>
      <c r="AR19" s="311"/>
      <c r="AS19" s="311"/>
      <c r="AT19" s="311"/>
      <c r="AU19" s="311"/>
      <c r="AV19" s="311"/>
    </row>
    <row r="20" spans="1:48" s="22" customFormat="1"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305"/>
      <c r="AB20" s="305"/>
      <c r="AC20" s="305"/>
      <c r="AD20" s="305"/>
      <c r="AE20" s="305"/>
      <c r="AF20" s="305"/>
      <c r="AG20" s="305"/>
      <c r="AH20" s="305"/>
      <c r="AI20" s="305"/>
      <c r="AJ20" s="305"/>
      <c r="AK20" s="305"/>
      <c r="AL20" s="305"/>
      <c r="AM20" s="305"/>
      <c r="AN20" s="305"/>
      <c r="AO20" s="305"/>
      <c r="AP20" s="305"/>
      <c r="AQ20" s="305"/>
      <c r="AR20" s="305"/>
      <c r="AS20" s="305"/>
      <c r="AT20" s="305"/>
      <c r="AU20" s="305"/>
      <c r="AV20" s="305"/>
    </row>
    <row r="21" spans="1:48" s="22" customFormat="1" x14ac:dyDescent="0.25">
      <c r="A21" s="420" t="s">
        <v>460</v>
      </c>
      <c r="B21" s="420"/>
      <c r="C21" s="420"/>
      <c r="D21" s="420"/>
      <c r="E21" s="420"/>
      <c r="F21" s="420"/>
      <c r="G21" s="420"/>
      <c r="H21" s="420"/>
      <c r="I21" s="420"/>
      <c r="J21" s="420"/>
      <c r="K21" s="420"/>
      <c r="L21" s="420"/>
      <c r="M21" s="420"/>
      <c r="N21" s="420"/>
      <c r="O21" s="420"/>
      <c r="P21" s="420"/>
      <c r="Q21" s="420"/>
      <c r="R21" s="420"/>
      <c r="S21" s="420"/>
      <c r="T21" s="420"/>
      <c r="U21" s="420"/>
      <c r="V21" s="420"/>
      <c r="W21" s="420"/>
      <c r="X21" s="420"/>
      <c r="Y21" s="420"/>
      <c r="Z21" s="420"/>
      <c r="AA21" s="420"/>
      <c r="AB21" s="420"/>
      <c r="AC21" s="420"/>
      <c r="AD21" s="420"/>
      <c r="AE21" s="420"/>
      <c r="AF21" s="420"/>
      <c r="AG21" s="420"/>
      <c r="AH21" s="420"/>
      <c r="AI21" s="420"/>
      <c r="AJ21" s="420"/>
      <c r="AK21" s="420"/>
      <c r="AL21" s="420"/>
      <c r="AM21" s="420"/>
      <c r="AN21" s="420"/>
      <c r="AO21" s="420"/>
      <c r="AP21" s="420"/>
      <c r="AQ21" s="420"/>
      <c r="AR21" s="420"/>
      <c r="AS21" s="420"/>
      <c r="AT21" s="420"/>
      <c r="AU21" s="420"/>
      <c r="AV21" s="420"/>
    </row>
    <row r="22" spans="1:48" s="22" customFormat="1" ht="58.5" customHeight="1" x14ac:dyDescent="0.25">
      <c r="A22" s="411" t="s">
        <v>52</v>
      </c>
      <c r="B22" s="422" t="s">
        <v>24</v>
      </c>
      <c r="C22" s="411" t="s">
        <v>51</v>
      </c>
      <c r="D22" s="411" t="s">
        <v>50</v>
      </c>
      <c r="E22" s="425" t="s">
        <v>471</v>
      </c>
      <c r="F22" s="426"/>
      <c r="G22" s="426"/>
      <c r="H22" s="426"/>
      <c r="I22" s="426"/>
      <c r="J22" s="426"/>
      <c r="K22" s="426"/>
      <c r="L22" s="427"/>
      <c r="M22" s="411" t="s">
        <v>49</v>
      </c>
      <c r="N22" s="411" t="s">
        <v>48</v>
      </c>
      <c r="O22" s="411" t="s">
        <v>47</v>
      </c>
      <c r="P22" s="406" t="s">
        <v>235</v>
      </c>
      <c r="Q22" s="406" t="s">
        <v>46</v>
      </c>
      <c r="R22" s="406" t="s">
        <v>45</v>
      </c>
      <c r="S22" s="406" t="s">
        <v>44</v>
      </c>
      <c r="T22" s="406"/>
      <c r="U22" s="428" t="s">
        <v>43</v>
      </c>
      <c r="V22" s="428" t="s">
        <v>42</v>
      </c>
      <c r="W22" s="406" t="s">
        <v>41</v>
      </c>
      <c r="X22" s="406" t="s">
        <v>40</v>
      </c>
      <c r="Y22" s="406" t="s">
        <v>39</v>
      </c>
      <c r="Z22" s="413" t="s">
        <v>38</v>
      </c>
      <c r="AA22" s="406" t="s">
        <v>37</v>
      </c>
      <c r="AB22" s="406" t="s">
        <v>36</v>
      </c>
      <c r="AC22" s="406" t="s">
        <v>35</v>
      </c>
      <c r="AD22" s="406" t="s">
        <v>34</v>
      </c>
      <c r="AE22" s="406" t="s">
        <v>33</v>
      </c>
      <c r="AF22" s="406" t="s">
        <v>32</v>
      </c>
      <c r="AG22" s="406"/>
      <c r="AH22" s="406"/>
      <c r="AI22" s="406"/>
      <c r="AJ22" s="406"/>
      <c r="AK22" s="406"/>
      <c r="AL22" s="406" t="s">
        <v>31</v>
      </c>
      <c r="AM22" s="406"/>
      <c r="AN22" s="406"/>
      <c r="AO22" s="406"/>
      <c r="AP22" s="406" t="s">
        <v>30</v>
      </c>
      <c r="AQ22" s="406"/>
      <c r="AR22" s="406" t="s">
        <v>29</v>
      </c>
      <c r="AS22" s="406" t="s">
        <v>28</v>
      </c>
      <c r="AT22" s="406" t="s">
        <v>27</v>
      </c>
      <c r="AU22" s="406" t="s">
        <v>26</v>
      </c>
      <c r="AV22" s="414" t="s">
        <v>25</v>
      </c>
    </row>
    <row r="23" spans="1:48" s="22" customFormat="1" ht="64.5" customHeight="1" x14ac:dyDescent="0.25">
      <c r="A23" s="421"/>
      <c r="B23" s="423"/>
      <c r="C23" s="421"/>
      <c r="D23" s="421"/>
      <c r="E23" s="416" t="s">
        <v>23</v>
      </c>
      <c r="F23" s="407" t="s">
        <v>131</v>
      </c>
      <c r="G23" s="407" t="s">
        <v>130</v>
      </c>
      <c r="H23" s="407" t="s">
        <v>129</v>
      </c>
      <c r="I23" s="409" t="s">
        <v>383</v>
      </c>
      <c r="J23" s="409" t="s">
        <v>384</v>
      </c>
      <c r="K23" s="409" t="s">
        <v>385</v>
      </c>
      <c r="L23" s="407" t="s">
        <v>80</v>
      </c>
      <c r="M23" s="421"/>
      <c r="N23" s="421"/>
      <c r="O23" s="421"/>
      <c r="P23" s="406"/>
      <c r="Q23" s="406"/>
      <c r="R23" s="406"/>
      <c r="S23" s="418" t="s">
        <v>2</v>
      </c>
      <c r="T23" s="418" t="s">
        <v>11</v>
      </c>
      <c r="U23" s="428"/>
      <c r="V23" s="428"/>
      <c r="W23" s="406"/>
      <c r="X23" s="406"/>
      <c r="Y23" s="406"/>
      <c r="Z23" s="406"/>
      <c r="AA23" s="406"/>
      <c r="AB23" s="406"/>
      <c r="AC23" s="406"/>
      <c r="AD23" s="406"/>
      <c r="AE23" s="406"/>
      <c r="AF23" s="406" t="s">
        <v>22</v>
      </c>
      <c r="AG23" s="406"/>
      <c r="AH23" s="406" t="s">
        <v>21</v>
      </c>
      <c r="AI23" s="406"/>
      <c r="AJ23" s="411" t="s">
        <v>20</v>
      </c>
      <c r="AK23" s="411" t="s">
        <v>19</v>
      </c>
      <c r="AL23" s="411" t="s">
        <v>18</v>
      </c>
      <c r="AM23" s="411" t="s">
        <v>17</v>
      </c>
      <c r="AN23" s="411" t="s">
        <v>16</v>
      </c>
      <c r="AO23" s="411" t="s">
        <v>15</v>
      </c>
      <c r="AP23" s="411" t="s">
        <v>14</v>
      </c>
      <c r="AQ23" s="429" t="s">
        <v>11</v>
      </c>
      <c r="AR23" s="406"/>
      <c r="AS23" s="406"/>
      <c r="AT23" s="406"/>
      <c r="AU23" s="406"/>
      <c r="AV23" s="415"/>
    </row>
    <row r="24" spans="1:48" s="22" customFormat="1" ht="96.75" customHeight="1" x14ac:dyDescent="0.25">
      <c r="A24" s="412"/>
      <c r="B24" s="424"/>
      <c r="C24" s="412"/>
      <c r="D24" s="412"/>
      <c r="E24" s="417"/>
      <c r="F24" s="408"/>
      <c r="G24" s="408"/>
      <c r="H24" s="408"/>
      <c r="I24" s="410"/>
      <c r="J24" s="410"/>
      <c r="K24" s="410"/>
      <c r="L24" s="408"/>
      <c r="M24" s="412"/>
      <c r="N24" s="412"/>
      <c r="O24" s="412"/>
      <c r="P24" s="406"/>
      <c r="Q24" s="406"/>
      <c r="R24" s="406"/>
      <c r="S24" s="419"/>
      <c r="T24" s="419"/>
      <c r="U24" s="428"/>
      <c r="V24" s="428"/>
      <c r="W24" s="406"/>
      <c r="X24" s="406"/>
      <c r="Y24" s="406"/>
      <c r="Z24" s="406"/>
      <c r="AA24" s="406"/>
      <c r="AB24" s="406"/>
      <c r="AC24" s="406"/>
      <c r="AD24" s="406"/>
      <c r="AE24" s="406"/>
      <c r="AF24" s="229" t="s">
        <v>13</v>
      </c>
      <c r="AG24" s="229" t="s">
        <v>12</v>
      </c>
      <c r="AH24" s="161" t="s">
        <v>2</v>
      </c>
      <c r="AI24" s="161" t="s">
        <v>11</v>
      </c>
      <c r="AJ24" s="412"/>
      <c r="AK24" s="412"/>
      <c r="AL24" s="412"/>
      <c r="AM24" s="412"/>
      <c r="AN24" s="412"/>
      <c r="AO24" s="412"/>
      <c r="AP24" s="412"/>
      <c r="AQ24" s="430"/>
      <c r="AR24" s="406"/>
      <c r="AS24" s="406"/>
      <c r="AT24" s="406"/>
      <c r="AU24" s="406"/>
      <c r="AV24" s="415"/>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0" customFormat="1" ht="12.75" x14ac:dyDescent="0.2">
      <c r="A26" s="205"/>
      <c r="B26" s="213"/>
      <c r="C26" s="213"/>
      <c r="D26" s="205"/>
      <c r="E26" s="206"/>
      <c r="F26" s="206"/>
      <c r="G26" s="206"/>
      <c r="H26" s="206"/>
      <c r="I26" s="206"/>
      <c r="J26" s="206"/>
      <c r="K26" s="206"/>
      <c r="L26" s="206"/>
      <c r="M26" s="203"/>
      <c r="N26" s="214"/>
      <c r="O26" s="203"/>
      <c r="P26" s="215"/>
      <c r="Q26" s="207"/>
      <c r="R26" s="215"/>
      <c r="S26" s="204"/>
      <c r="T26" s="204"/>
      <c r="U26" s="206"/>
      <c r="V26" s="206"/>
      <c r="W26" s="203"/>
      <c r="X26" s="216"/>
      <c r="Y26" s="204"/>
      <c r="Z26" s="213"/>
      <c r="AA26" s="215"/>
      <c r="AB26" s="215"/>
      <c r="AC26" s="211"/>
      <c r="AD26" s="215"/>
      <c r="AE26" s="215"/>
      <c r="AF26" s="217"/>
      <c r="AG26" s="213"/>
      <c r="AH26" s="213"/>
      <c r="AI26" s="213"/>
      <c r="AJ26" s="213"/>
      <c r="AK26" s="213"/>
      <c r="AL26" s="204"/>
      <c r="AM26" s="204"/>
      <c r="AN26" s="208"/>
      <c r="AO26" s="204"/>
      <c r="AP26" s="213"/>
      <c r="AQ26" s="213"/>
      <c r="AR26" s="213"/>
      <c r="AS26" s="213"/>
      <c r="AT26" s="213"/>
      <c r="AU26" s="204"/>
      <c r="AV26" s="203"/>
    </row>
    <row r="27" spans="1:48" s="200" customFormat="1" ht="12.75" x14ac:dyDescent="0.2">
      <c r="A27" s="212"/>
      <c r="B27" s="209"/>
      <c r="C27" s="209"/>
      <c r="D27" s="209"/>
      <c r="E27" s="209"/>
      <c r="F27" s="209"/>
      <c r="G27" s="209"/>
      <c r="H27" s="209"/>
      <c r="I27" s="209"/>
      <c r="J27" s="209"/>
      <c r="K27" s="209"/>
      <c r="L27" s="209"/>
      <c r="M27" s="209"/>
      <c r="N27" s="209"/>
      <c r="O27" s="209"/>
      <c r="P27" s="209"/>
      <c r="Q27" s="209"/>
      <c r="R27" s="209"/>
      <c r="S27" s="209"/>
      <c r="T27" s="209"/>
      <c r="U27" s="209"/>
      <c r="V27" s="209"/>
      <c r="W27" s="210"/>
      <c r="X27" s="216"/>
      <c r="Y27" s="209"/>
      <c r="Z27" s="213"/>
      <c r="AA27" s="215"/>
      <c r="AB27" s="215"/>
      <c r="AC27" s="209"/>
      <c r="AD27" s="209"/>
      <c r="AE27" s="209"/>
      <c r="AF27" s="209"/>
      <c r="AG27" s="209"/>
      <c r="AH27" s="209"/>
      <c r="AI27" s="209"/>
      <c r="AJ27" s="209"/>
      <c r="AK27" s="209"/>
      <c r="AL27" s="209"/>
      <c r="AM27" s="209"/>
      <c r="AN27" s="209"/>
      <c r="AO27" s="209"/>
      <c r="AP27" s="209"/>
      <c r="AQ27" s="209"/>
      <c r="AR27" s="209"/>
      <c r="AS27" s="209"/>
      <c r="AT27" s="209"/>
      <c r="AU27" s="209"/>
      <c r="AV27" s="209"/>
    </row>
    <row r="28" spans="1:48" s="200" customFormat="1" ht="12.75" x14ac:dyDescent="0.2">
      <c r="A28" s="212"/>
      <c r="B28" s="209"/>
      <c r="C28" s="209"/>
      <c r="D28" s="209"/>
      <c r="E28" s="209"/>
      <c r="F28" s="209"/>
      <c r="G28" s="209"/>
      <c r="H28" s="209"/>
      <c r="I28" s="209"/>
      <c r="J28" s="209"/>
      <c r="K28" s="209"/>
      <c r="L28" s="209"/>
      <c r="M28" s="209"/>
      <c r="N28" s="209"/>
      <c r="O28" s="209"/>
      <c r="P28" s="209"/>
      <c r="Q28" s="209"/>
      <c r="R28" s="209"/>
      <c r="S28" s="209"/>
      <c r="T28" s="209"/>
      <c r="U28" s="209"/>
      <c r="V28" s="209"/>
      <c r="W28" s="210"/>
      <c r="X28" s="216"/>
      <c r="Y28" s="209"/>
      <c r="Z28" s="213"/>
      <c r="AA28" s="215"/>
      <c r="AB28" s="215"/>
      <c r="AC28" s="209"/>
      <c r="AD28" s="209"/>
      <c r="AE28" s="209"/>
      <c r="AF28" s="209"/>
      <c r="AG28" s="209"/>
      <c r="AH28" s="209"/>
      <c r="AI28" s="209"/>
      <c r="AJ28" s="209"/>
      <c r="AK28" s="209"/>
      <c r="AL28" s="209"/>
      <c r="AM28" s="209"/>
      <c r="AN28" s="209"/>
      <c r="AO28" s="209"/>
      <c r="AP28" s="209"/>
      <c r="AQ28" s="209"/>
      <c r="AR28" s="209"/>
      <c r="AS28" s="209"/>
      <c r="AT28" s="209"/>
      <c r="AU28" s="209"/>
      <c r="AV28" s="209"/>
    </row>
    <row r="29" spans="1:48" s="200" customFormat="1" ht="12.75" x14ac:dyDescent="0.2">
      <c r="A29" s="212"/>
      <c r="B29" s="209"/>
      <c r="C29" s="209"/>
      <c r="D29" s="209"/>
      <c r="E29" s="209"/>
      <c r="F29" s="209"/>
      <c r="G29" s="209"/>
      <c r="H29" s="209"/>
      <c r="I29" s="209"/>
      <c r="J29" s="209"/>
      <c r="K29" s="209"/>
      <c r="L29" s="209"/>
      <c r="M29" s="209"/>
      <c r="N29" s="209"/>
      <c r="O29" s="209"/>
      <c r="P29" s="209"/>
      <c r="Q29" s="209"/>
      <c r="R29" s="209"/>
      <c r="S29" s="209"/>
      <c r="T29" s="209"/>
      <c r="U29" s="209"/>
      <c r="V29" s="209"/>
      <c r="W29" s="210"/>
      <c r="X29" s="216"/>
      <c r="Y29" s="209"/>
      <c r="Z29" s="213"/>
      <c r="AA29" s="215"/>
      <c r="AB29" s="215"/>
      <c r="AC29" s="209"/>
      <c r="AD29" s="209"/>
      <c r="AE29" s="209"/>
      <c r="AF29" s="209"/>
      <c r="AG29" s="209"/>
      <c r="AH29" s="209"/>
      <c r="AI29" s="209"/>
      <c r="AJ29" s="209"/>
      <c r="AK29" s="209"/>
      <c r="AL29" s="209"/>
      <c r="AM29" s="209"/>
      <c r="AN29" s="209"/>
      <c r="AO29" s="209"/>
      <c r="AP29" s="209"/>
      <c r="AQ29" s="209"/>
      <c r="AR29" s="209"/>
      <c r="AS29" s="209"/>
      <c r="AT29" s="209"/>
      <c r="AU29" s="209"/>
      <c r="AV29" s="209"/>
    </row>
    <row r="30" spans="1:48" x14ac:dyDescent="0.25">
      <c r="A30" s="221"/>
      <c r="B30" s="213"/>
      <c r="C30" s="213"/>
      <c r="D30" s="219"/>
      <c r="E30" s="220"/>
      <c r="F30" s="220"/>
      <c r="G30" s="220"/>
      <c r="H30" s="220"/>
      <c r="I30" s="220"/>
      <c r="J30" s="220"/>
      <c r="K30" s="220"/>
      <c r="L30" s="220"/>
      <c r="M30" s="203"/>
      <c r="N30" s="214"/>
      <c r="O30" s="213"/>
      <c r="P30" s="215"/>
      <c r="Q30" s="213"/>
      <c r="R30" s="215"/>
      <c r="S30" s="213"/>
      <c r="T30" s="213"/>
      <c r="U30" s="213"/>
      <c r="V30" s="213"/>
      <c r="W30" s="213"/>
      <c r="X30" s="218"/>
      <c r="Y30" s="213"/>
      <c r="Z30" s="213"/>
      <c r="AA30" s="215"/>
      <c r="AB30" s="215"/>
      <c r="AC30" s="213"/>
      <c r="AD30" s="215"/>
      <c r="AE30" s="215"/>
      <c r="AF30" s="217"/>
      <c r="AG30" s="213"/>
      <c r="AH30" s="213"/>
      <c r="AI30" s="213"/>
      <c r="AJ30" s="213"/>
      <c r="AK30" s="213"/>
      <c r="AL30" s="213"/>
      <c r="AM30" s="213"/>
      <c r="AN30" s="213"/>
      <c r="AO30" s="217"/>
      <c r="AP30" s="213"/>
      <c r="AQ30" s="213"/>
      <c r="AR30" s="213"/>
      <c r="AS30" s="213"/>
      <c r="AT30" s="213"/>
      <c r="AU30" s="213"/>
      <c r="AV30" s="203"/>
    </row>
    <row r="31" spans="1:48" x14ac:dyDescent="0.25">
      <c r="A31" s="221"/>
      <c r="B31" s="213"/>
      <c r="C31" s="213"/>
      <c r="D31" s="220"/>
      <c r="E31" s="220"/>
      <c r="F31" s="220"/>
      <c r="G31" s="220"/>
      <c r="H31" s="220"/>
      <c r="I31" s="220"/>
      <c r="J31" s="220"/>
      <c r="K31" s="220"/>
      <c r="L31" s="220"/>
      <c r="M31" s="220"/>
      <c r="N31" s="214"/>
      <c r="O31" s="213"/>
      <c r="P31" s="215"/>
      <c r="Q31" s="213"/>
      <c r="R31" s="215"/>
      <c r="S31" s="213"/>
      <c r="T31" s="213"/>
      <c r="U31" s="213"/>
      <c r="V31" s="213"/>
      <c r="W31" s="213"/>
      <c r="X31" s="218"/>
      <c r="Y31" s="213"/>
      <c r="Z31" s="213"/>
      <c r="AA31" s="215"/>
      <c r="AB31" s="215"/>
      <c r="AC31" s="213"/>
      <c r="AD31" s="215"/>
      <c r="AE31" s="215"/>
      <c r="AF31" s="217"/>
      <c r="AG31" s="213"/>
      <c r="AH31" s="213"/>
      <c r="AI31" s="213"/>
      <c r="AJ31" s="213"/>
      <c r="AK31" s="213"/>
      <c r="AL31" s="213"/>
      <c r="AM31" s="213"/>
      <c r="AN31" s="213"/>
      <c r="AO31" s="217"/>
      <c r="AP31" s="213"/>
      <c r="AQ31" s="213"/>
      <c r="AR31" s="213"/>
      <c r="AS31" s="213"/>
      <c r="AT31" s="213"/>
      <c r="AU31" s="213"/>
      <c r="AV31" s="213"/>
    </row>
    <row r="32" spans="1:48" x14ac:dyDescent="0.25">
      <c r="A32" s="221"/>
      <c r="B32" s="213"/>
      <c r="C32" s="213"/>
      <c r="D32" s="220"/>
      <c r="E32" s="220"/>
      <c r="F32" s="220"/>
      <c r="G32" s="220"/>
      <c r="H32" s="220"/>
      <c r="I32" s="220"/>
      <c r="J32" s="220"/>
      <c r="K32" s="220"/>
      <c r="L32" s="220"/>
      <c r="M32" s="220"/>
      <c r="N32" s="214"/>
      <c r="O32" s="213"/>
      <c r="P32" s="215"/>
      <c r="Q32" s="213"/>
      <c r="R32" s="215"/>
      <c r="S32" s="213"/>
      <c r="T32" s="213"/>
      <c r="U32" s="213"/>
      <c r="V32" s="213"/>
      <c r="W32" s="213"/>
      <c r="X32" s="218"/>
      <c r="Y32" s="213"/>
      <c r="Z32" s="213"/>
      <c r="AA32" s="215"/>
      <c r="AB32" s="215"/>
      <c r="AC32" s="213"/>
      <c r="AD32" s="215"/>
      <c r="AE32" s="215"/>
      <c r="AF32" s="217"/>
      <c r="AG32" s="213"/>
      <c r="AH32" s="213"/>
      <c r="AI32" s="213"/>
      <c r="AJ32" s="213"/>
      <c r="AK32" s="213"/>
      <c r="AL32" s="213"/>
      <c r="AM32" s="213"/>
      <c r="AN32" s="213"/>
      <c r="AO32" s="217"/>
      <c r="AP32" s="213"/>
      <c r="AQ32" s="213"/>
      <c r="AR32" s="213"/>
      <c r="AS32" s="213"/>
      <c r="AT32" s="213"/>
      <c r="AU32" s="213"/>
      <c r="AV32" s="21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8"/>
  <sheetViews>
    <sheetView tabSelected="1" view="pageBreakPreview" topLeftCell="A16" zoomScale="90" zoomScaleNormal="90" zoomScaleSheetLayoutView="90" workbookViewId="0">
      <selection activeCell="A43" sqref="A43:XFD43"/>
    </sheetView>
  </sheetViews>
  <sheetFormatPr defaultRowHeight="15.75" x14ac:dyDescent="0.25"/>
  <cols>
    <col min="1" max="2" width="66.140625" style="135" customWidth="1"/>
    <col min="3" max="254" width="9.140625" style="136"/>
    <col min="255" max="256" width="66.140625" style="136" customWidth="1"/>
    <col min="257" max="510" width="9.140625" style="136"/>
    <col min="511" max="512" width="66.140625" style="136" customWidth="1"/>
    <col min="513" max="766" width="9.140625" style="136"/>
    <col min="767" max="768" width="66.140625" style="136" customWidth="1"/>
    <col min="769" max="1022" width="9.140625" style="136"/>
    <col min="1023" max="1024" width="66.140625" style="136" customWidth="1"/>
    <col min="1025" max="1278" width="9.140625" style="136"/>
    <col min="1279" max="1280" width="66.140625" style="136" customWidth="1"/>
    <col min="1281" max="1534" width="9.140625" style="136"/>
    <col min="1535" max="1536" width="66.140625" style="136" customWidth="1"/>
    <col min="1537" max="1790" width="9.140625" style="136"/>
    <col min="1791" max="1792" width="66.140625" style="136" customWidth="1"/>
    <col min="1793" max="2046" width="9.140625" style="136"/>
    <col min="2047" max="2048" width="66.140625" style="136" customWidth="1"/>
    <col min="2049" max="2302" width="9.140625" style="136"/>
    <col min="2303" max="2304" width="66.140625" style="136" customWidth="1"/>
    <col min="2305" max="2558" width="9.140625" style="136"/>
    <col min="2559" max="2560" width="66.140625" style="136" customWidth="1"/>
    <col min="2561" max="2814" width="9.140625" style="136"/>
    <col min="2815" max="2816" width="66.140625" style="136" customWidth="1"/>
    <col min="2817" max="3070" width="9.140625" style="136"/>
    <col min="3071" max="3072" width="66.140625" style="136" customWidth="1"/>
    <col min="3073" max="3326" width="9.140625" style="136"/>
    <col min="3327" max="3328" width="66.140625" style="136" customWidth="1"/>
    <col min="3329" max="3582" width="9.140625" style="136"/>
    <col min="3583" max="3584" width="66.140625" style="136" customWidth="1"/>
    <col min="3585" max="3838" width="9.140625" style="136"/>
    <col min="3839" max="3840" width="66.140625" style="136" customWidth="1"/>
    <col min="3841" max="4094" width="9.140625" style="136"/>
    <col min="4095" max="4096" width="66.140625" style="136" customWidth="1"/>
    <col min="4097" max="4350" width="9.140625" style="136"/>
    <col min="4351" max="4352" width="66.140625" style="136" customWidth="1"/>
    <col min="4353" max="4606" width="9.140625" style="136"/>
    <col min="4607" max="4608" width="66.140625" style="136" customWidth="1"/>
    <col min="4609" max="4862" width="9.140625" style="136"/>
    <col min="4863" max="4864" width="66.140625" style="136" customWidth="1"/>
    <col min="4865" max="5118" width="9.140625" style="136"/>
    <col min="5119" max="5120" width="66.140625" style="136" customWidth="1"/>
    <col min="5121" max="5374" width="9.140625" style="136"/>
    <col min="5375" max="5376" width="66.140625" style="136" customWidth="1"/>
    <col min="5377" max="5630" width="9.140625" style="136"/>
    <col min="5631" max="5632" width="66.140625" style="136" customWidth="1"/>
    <col min="5633" max="5886" width="9.140625" style="136"/>
    <col min="5887" max="5888" width="66.140625" style="136" customWidth="1"/>
    <col min="5889" max="6142" width="9.140625" style="136"/>
    <col min="6143" max="6144" width="66.140625" style="136" customWidth="1"/>
    <col min="6145" max="6398" width="9.140625" style="136"/>
    <col min="6399" max="6400" width="66.140625" style="136" customWidth="1"/>
    <col min="6401" max="6654" width="9.140625" style="136"/>
    <col min="6655" max="6656" width="66.140625" style="136" customWidth="1"/>
    <col min="6657" max="6910" width="9.140625" style="136"/>
    <col min="6911" max="6912" width="66.140625" style="136" customWidth="1"/>
    <col min="6913" max="7166" width="9.140625" style="136"/>
    <col min="7167" max="7168" width="66.140625" style="136" customWidth="1"/>
    <col min="7169" max="7422" width="9.140625" style="136"/>
    <col min="7423" max="7424" width="66.140625" style="136" customWidth="1"/>
    <col min="7425" max="7678" width="9.140625" style="136"/>
    <col min="7679" max="7680" width="66.140625" style="136" customWidth="1"/>
    <col min="7681" max="7934" width="9.140625" style="136"/>
    <col min="7935" max="7936" width="66.140625" style="136" customWidth="1"/>
    <col min="7937" max="8190" width="9.140625" style="136"/>
    <col min="8191" max="8192" width="66.140625" style="136" customWidth="1"/>
    <col min="8193" max="8446" width="9.140625" style="136"/>
    <col min="8447" max="8448" width="66.140625" style="136" customWidth="1"/>
    <col min="8449" max="8702" width="9.140625" style="136"/>
    <col min="8703" max="8704" width="66.140625" style="136" customWidth="1"/>
    <col min="8705" max="8958" width="9.140625" style="136"/>
    <col min="8959" max="8960" width="66.140625" style="136" customWidth="1"/>
    <col min="8961" max="9214" width="9.140625" style="136"/>
    <col min="9215" max="9216" width="66.140625" style="136" customWidth="1"/>
    <col min="9217" max="9470" width="9.140625" style="136"/>
    <col min="9471" max="9472" width="66.140625" style="136" customWidth="1"/>
    <col min="9473" max="9726" width="9.140625" style="136"/>
    <col min="9727" max="9728" width="66.140625" style="136" customWidth="1"/>
    <col min="9729" max="9982" width="9.140625" style="136"/>
    <col min="9983" max="9984" width="66.140625" style="136" customWidth="1"/>
    <col min="9985" max="10238" width="9.140625" style="136"/>
    <col min="10239" max="10240" width="66.140625" style="136" customWidth="1"/>
    <col min="10241" max="10494" width="9.140625" style="136"/>
    <col min="10495" max="10496" width="66.140625" style="136" customWidth="1"/>
    <col min="10497" max="10750" width="9.140625" style="136"/>
    <col min="10751" max="10752" width="66.140625" style="136" customWidth="1"/>
    <col min="10753" max="11006" width="9.140625" style="136"/>
    <col min="11007" max="11008" width="66.140625" style="136" customWidth="1"/>
    <col min="11009" max="11262" width="9.140625" style="136"/>
    <col min="11263" max="11264" width="66.140625" style="136" customWidth="1"/>
    <col min="11265" max="11518" width="9.140625" style="136"/>
    <col min="11519" max="11520" width="66.140625" style="136" customWidth="1"/>
    <col min="11521" max="11774" width="9.140625" style="136"/>
    <col min="11775" max="11776" width="66.140625" style="136" customWidth="1"/>
    <col min="11777" max="12030" width="9.140625" style="136"/>
    <col min="12031" max="12032" width="66.140625" style="136" customWidth="1"/>
    <col min="12033" max="12286" width="9.140625" style="136"/>
    <col min="12287" max="12288" width="66.140625" style="136" customWidth="1"/>
    <col min="12289" max="12542" width="9.140625" style="136"/>
    <col min="12543" max="12544" width="66.140625" style="136" customWidth="1"/>
    <col min="12545" max="12798" width="9.140625" style="136"/>
    <col min="12799" max="12800" width="66.140625" style="136" customWidth="1"/>
    <col min="12801" max="13054" width="9.140625" style="136"/>
    <col min="13055" max="13056" width="66.140625" style="136" customWidth="1"/>
    <col min="13057" max="13310" width="9.140625" style="136"/>
    <col min="13311" max="13312" width="66.140625" style="136" customWidth="1"/>
    <col min="13313" max="13566" width="9.140625" style="136"/>
    <col min="13567" max="13568" width="66.140625" style="136" customWidth="1"/>
    <col min="13569" max="13822" width="9.140625" style="136"/>
    <col min="13823" max="13824" width="66.140625" style="136" customWidth="1"/>
    <col min="13825" max="14078" width="9.140625" style="136"/>
    <col min="14079" max="14080" width="66.140625" style="136" customWidth="1"/>
    <col min="14081" max="14334" width="9.140625" style="136"/>
    <col min="14335" max="14336" width="66.140625" style="136" customWidth="1"/>
    <col min="14337" max="14590" width="9.140625" style="136"/>
    <col min="14591" max="14592" width="66.140625" style="136" customWidth="1"/>
    <col min="14593" max="14846" width="9.140625" style="136"/>
    <col min="14847" max="14848" width="66.140625" style="136" customWidth="1"/>
    <col min="14849" max="15102" width="9.140625" style="136"/>
    <col min="15103" max="15104" width="66.140625" style="136" customWidth="1"/>
    <col min="15105" max="15358" width="9.140625" style="136"/>
    <col min="15359" max="15360" width="66.140625" style="136" customWidth="1"/>
    <col min="15361" max="15614" width="9.140625" style="136"/>
    <col min="15615" max="15616" width="66.140625" style="136" customWidth="1"/>
    <col min="15617" max="15870" width="9.140625" style="136"/>
    <col min="15871" max="15872" width="66.140625" style="136" customWidth="1"/>
    <col min="15873" max="16126" width="9.140625" style="136"/>
    <col min="16127" max="16128" width="66.140625" style="136" customWidth="1"/>
    <col min="16129" max="16382" width="9.140625" style="136"/>
    <col min="16383" max="16384" width="9.140625" style="136" customWidth="1"/>
  </cols>
  <sheetData>
    <row r="1" spans="1:6" ht="18.75" x14ac:dyDescent="0.25">
      <c r="B1" s="37" t="s">
        <v>69</v>
      </c>
    </row>
    <row r="2" spans="1:6" ht="18.75" x14ac:dyDescent="0.3">
      <c r="B2" s="15" t="s">
        <v>10</v>
      </c>
    </row>
    <row r="3" spans="1:6" ht="18.75" x14ac:dyDescent="0.3">
      <c r="B3" s="15" t="s">
        <v>492</v>
      </c>
    </row>
    <row r="4" spans="1:6" x14ac:dyDescent="0.25">
      <c r="B4" s="42"/>
    </row>
    <row r="5" spans="1:6" ht="18.75" x14ac:dyDescent="0.3">
      <c r="A5" s="436" t="str">
        <f>'1. паспорт местоположение'!A5:C5</f>
        <v>Год раскрытия информации: 2023 год</v>
      </c>
      <c r="B5" s="436"/>
      <c r="C5" s="63"/>
      <c r="D5" s="63"/>
      <c r="E5" s="63"/>
      <c r="F5" s="63"/>
    </row>
    <row r="6" spans="1:6" ht="18.75" x14ac:dyDescent="0.3">
      <c r="A6" s="165"/>
      <c r="B6" s="165"/>
      <c r="C6" s="165"/>
      <c r="D6" s="165"/>
      <c r="E6" s="165"/>
      <c r="F6" s="165"/>
    </row>
    <row r="7" spans="1:6" ht="18.75" x14ac:dyDescent="0.25">
      <c r="A7" s="272" t="s">
        <v>9</v>
      </c>
      <c r="B7" s="272"/>
      <c r="C7" s="164"/>
      <c r="D7" s="164"/>
      <c r="E7" s="164"/>
      <c r="F7" s="164"/>
    </row>
    <row r="8" spans="1:6" ht="18.75" x14ac:dyDescent="0.25">
      <c r="A8" s="164"/>
      <c r="B8" s="164"/>
      <c r="C8" s="164"/>
      <c r="D8" s="164"/>
      <c r="E8" s="164"/>
      <c r="F8" s="164"/>
    </row>
    <row r="9" spans="1:6" x14ac:dyDescent="0.25">
      <c r="A9" s="276" t="str">
        <f>'1. паспорт местоположение'!A9:C9</f>
        <v>АО "Россети Тюмень"</v>
      </c>
      <c r="B9" s="276"/>
      <c r="C9" s="162"/>
      <c r="D9" s="162"/>
      <c r="E9" s="162"/>
      <c r="F9" s="162"/>
    </row>
    <row r="10" spans="1:6" x14ac:dyDescent="0.25">
      <c r="A10" s="269" t="s">
        <v>8</v>
      </c>
      <c r="B10" s="269"/>
      <c r="C10" s="163"/>
      <c r="D10" s="163"/>
      <c r="E10" s="163"/>
      <c r="F10" s="163"/>
    </row>
    <row r="11" spans="1:6" ht="18.75" x14ac:dyDescent="0.25">
      <c r="A11" s="164"/>
      <c r="B11" s="164"/>
      <c r="C11" s="164"/>
      <c r="D11" s="164"/>
      <c r="E11" s="164"/>
      <c r="F11" s="164"/>
    </row>
    <row r="12" spans="1:6" ht="30.75" customHeight="1" x14ac:dyDescent="0.25">
      <c r="A12" s="276" t="str">
        <f>'1. паспорт местоположение'!A12:C12</f>
        <v>M_PK1900.02.01.02</v>
      </c>
      <c r="B12" s="276"/>
      <c r="C12" s="162"/>
      <c r="D12" s="162"/>
      <c r="E12" s="162"/>
      <c r="F12" s="162"/>
    </row>
    <row r="13" spans="1:6" x14ac:dyDescent="0.25">
      <c r="A13" s="269" t="s">
        <v>7</v>
      </c>
      <c r="B13" s="269"/>
      <c r="C13" s="163"/>
      <c r="D13" s="163"/>
      <c r="E13" s="163"/>
      <c r="F13" s="163"/>
    </row>
    <row r="14" spans="1:6" ht="18.75" x14ac:dyDescent="0.25">
      <c r="A14" s="11"/>
      <c r="B14" s="11"/>
      <c r="C14" s="11"/>
      <c r="D14" s="11"/>
      <c r="E14" s="11"/>
      <c r="F14" s="11"/>
    </row>
    <row r="15" spans="1:6" ht="27" customHeight="1" x14ac:dyDescent="0.25">
      <c r="A15" s="274" t="str">
        <f>'1. паспорт местоположение'!A15:C15</f>
        <v>Покупка оборудования, не требующего монтажа (Приобретение вычислительной техники - 3 шт.: Сервер ОИК - 2 шт.; Сервер ТМ  - 1 шт.)</v>
      </c>
      <c r="B15" s="274"/>
      <c r="C15" s="162"/>
      <c r="D15" s="162"/>
      <c r="E15" s="162"/>
      <c r="F15" s="162"/>
    </row>
    <row r="16" spans="1:6" x14ac:dyDescent="0.25">
      <c r="A16" s="269" t="s">
        <v>6</v>
      </c>
      <c r="B16" s="269"/>
      <c r="C16" s="163"/>
      <c r="D16" s="163"/>
      <c r="E16" s="163"/>
      <c r="F16" s="163"/>
    </row>
    <row r="17" spans="1:2" x14ac:dyDescent="0.25">
      <c r="B17" s="137"/>
    </row>
    <row r="18" spans="1:2" ht="19.5" customHeight="1" x14ac:dyDescent="0.25">
      <c r="A18" s="434" t="s">
        <v>461</v>
      </c>
      <c r="B18" s="435"/>
    </row>
    <row r="19" spans="1:2" x14ac:dyDescent="0.25">
      <c r="B19" s="42"/>
    </row>
    <row r="20" spans="1:2" ht="16.5" thickBot="1" x14ac:dyDescent="0.3">
      <c r="B20" s="138"/>
    </row>
    <row r="21" spans="1:2" ht="30.75" customHeight="1" thickBot="1" x14ac:dyDescent="0.3">
      <c r="A21" s="139" t="s">
        <v>333</v>
      </c>
      <c r="B21" s="194" t="str">
        <f>A15</f>
        <v>Покупка оборудования, не требующего монтажа (Приобретение вычислительной техники - 3 шт.: Сервер ОИК - 2 шт.; Сервер ТМ  - 1 шт.)</v>
      </c>
    </row>
    <row r="22" spans="1:2" ht="27.75" customHeight="1" thickBot="1" x14ac:dyDescent="0.3">
      <c r="A22" s="139" t="s">
        <v>334</v>
      </c>
      <c r="B22" s="184" t="s">
        <v>491</v>
      </c>
    </row>
    <row r="23" spans="1:2" ht="22.5" customHeight="1" thickBot="1" x14ac:dyDescent="0.3">
      <c r="A23" s="139" t="s">
        <v>316</v>
      </c>
      <c r="B23" s="195" t="s">
        <v>494</v>
      </c>
    </row>
    <row r="24" spans="1:2" ht="24.75" customHeight="1" thickBot="1" x14ac:dyDescent="0.3">
      <c r="A24" s="139" t="s">
        <v>335</v>
      </c>
      <c r="B24" s="185" t="s">
        <v>555</v>
      </c>
    </row>
    <row r="25" spans="1:2" ht="28.5" customHeight="1" thickBot="1" x14ac:dyDescent="0.3">
      <c r="A25" s="140" t="s">
        <v>336</v>
      </c>
      <c r="B25" s="196">
        <v>2023</v>
      </c>
    </row>
    <row r="26" spans="1:2" ht="37.5" customHeight="1" thickBot="1" x14ac:dyDescent="0.3">
      <c r="A26" s="141" t="s">
        <v>337</v>
      </c>
      <c r="B26" s="186" t="str">
        <f>'3.3 паспорт описание'!C30</f>
        <v>Н</v>
      </c>
    </row>
    <row r="27" spans="1:2" ht="29.25" thickBot="1" x14ac:dyDescent="0.3">
      <c r="A27" s="197" t="s">
        <v>550</v>
      </c>
      <c r="B27" s="198">
        <f>'6.2. Паспорт фин осв ввод'!C24</f>
        <v>0.79841600000000001</v>
      </c>
    </row>
    <row r="28" spans="1:2" ht="16.5" thickBot="1" x14ac:dyDescent="0.3">
      <c r="A28" s="143" t="s">
        <v>338</v>
      </c>
      <c r="B28" s="187" t="s">
        <v>486</v>
      </c>
    </row>
    <row r="29" spans="1:2" ht="29.25" thickBot="1" x14ac:dyDescent="0.3">
      <c r="A29" s="148" t="s">
        <v>339</v>
      </c>
      <c r="B29" s="230"/>
    </row>
    <row r="30" spans="1:2" ht="29.25" thickBot="1" x14ac:dyDescent="0.3">
      <c r="A30" s="148" t="s">
        <v>340</v>
      </c>
      <c r="B30" s="231"/>
    </row>
    <row r="31" spans="1:2" ht="16.5" thickBot="1" x14ac:dyDescent="0.3">
      <c r="A31" s="143" t="s">
        <v>341</v>
      </c>
      <c r="B31" s="187"/>
    </row>
    <row r="32" spans="1:2" ht="29.25" thickBot="1" x14ac:dyDescent="0.3">
      <c r="A32" s="148" t="s">
        <v>342</v>
      </c>
      <c r="B32" s="143"/>
    </row>
    <row r="33" spans="1:2" ht="16.5" thickBot="1" x14ac:dyDescent="0.3">
      <c r="A33" s="143" t="s">
        <v>343</v>
      </c>
      <c r="B33" s="201"/>
    </row>
    <row r="34" spans="1:2" ht="16.5" thickBot="1" x14ac:dyDescent="0.3">
      <c r="A34" s="143" t="s">
        <v>344</v>
      </c>
      <c r="B34" s="201"/>
    </row>
    <row r="35" spans="1:2" ht="16.5" thickBot="1" x14ac:dyDescent="0.3">
      <c r="A35" s="143" t="s">
        <v>345</v>
      </c>
      <c r="B35" s="201"/>
    </row>
    <row r="36" spans="1:2" ht="16.5" thickBot="1" x14ac:dyDescent="0.3">
      <c r="A36" s="143" t="s">
        <v>346</v>
      </c>
      <c r="B36" s="201"/>
    </row>
    <row r="37" spans="1:2" ht="29.25" thickBot="1" x14ac:dyDescent="0.3">
      <c r="A37" s="148" t="s">
        <v>347</v>
      </c>
      <c r="B37" s="190"/>
    </row>
    <row r="38" spans="1:2" ht="16.5" thickBot="1" x14ac:dyDescent="0.3">
      <c r="A38" s="148"/>
      <c r="B38" s="232"/>
    </row>
    <row r="39" spans="1:2" ht="16.5" thickBot="1" x14ac:dyDescent="0.3">
      <c r="A39" s="143" t="s">
        <v>493</v>
      </c>
      <c r="B39" s="190"/>
    </row>
    <row r="40" spans="1:2" ht="16.5" thickBot="1" x14ac:dyDescent="0.3">
      <c r="A40" s="143" t="s">
        <v>344</v>
      </c>
      <c r="B40" s="190"/>
    </row>
    <row r="41" spans="1:2" ht="16.5" thickBot="1" x14ac:dyDescent="0.3">
      <c r="A41" s="143" t="s">
        <v>345</v>
      </c>
      <c r="B41" s="190"/>
    </row>
    <row r="42" spans="1:2" ht="16.5" thickBot="1" x14ac:dyDescent="0.3">
      <c r="A42" s="143" t="s">
        <v>346</v>
      </c>
      <c r="B42" s="190"/>
    </row>
    <row r="43" spans="1:2" ht="16.5" thickBot="1" x14ac:dyDescent="0.3">
      <c r="A43" s="148"/>
      <c r="B43" s="143"/>
    </row>
    <row r="44" spans="1:2" ht="16.5" thickBot="1" x14ac:dyDescent="0.3">
      <c r="A44" s="143" t="s">
        <v>344</v>
      </c>
      <c r="B44" s="190"/>
    </row>
    <row r="45" spans="1:2" ht="16.5" thickBot="1" x14ac:dyDescent="0.3">
      <c r="A45" s="143" t="s">
        <v>345</v>
      </c>
      <c r="B45" s="143"/>
    </row>
    <row r="46" spans="1:2" ht="16.5" thickBot="1" x14ac:dyDescent="0.3">
      <c r="A46" s="143" t="s">
        <v>346</v>
      </c>
      <c r="B46" s="143"/>
    </row>
    <row r="47" spans="1:2" ht="30.75" thickBot="1" x14ac:dyDescent="0.3">
      <c r="A47" s="143" t="s">
        <v>348</v>
      </c>
      <c r="B47" s="143"/>
    </row>
    <row r="48" spans="1:2" ht="29.25" thickBot="1" x14ac:dyDescent="0.3">
      <c r="A48" s="142" t="s">
        <v>343</v>
      </c>
      <c r="B48" s="149"/>
    </row>
    <row r="49" spans="1:2" ht="16.5" thickBot="1" x14ac:dyDescent="0.3">
      <c r="A49" s="144" t="s">
        <v>344</v>
      </c>
      <c r="B49" s="149"/>
    </row>
    <row r="50" spans="1:2" ht="16.5" thickBot="1" x14ac:dyDescent="0.3">
      <c r="A50" s="144" t="s">
        <v>345</v>
      </c>
      <c r="B50" s="149"/>
    </row>
    <row r="51" spans="1:2" ht="16.5" thickBot="1" x14ac:dyDescent="0.3">
      <c r="A51" s="144" t="s">
        <v>346</v>
      </c>
      <c r="B51" s="191"/>
    </row>
    <row r="52" spans="1:2" ht="29.25" thickBot="1" x14ac:dyDescent="0.3">
      <c r="A52" s="142" t="s">
        <v>349</v>
      </c>
      <c r="B52" s="191"/>
    </row>
    <row r="53" spans="1:2" ht="16.5" thickBot="1" x14ac:dyDescent="0.3">
      <c r="A53" s="140" t="s">
        <v>341</v>
      </c>
      <c r="B53" s="192"/>
    </row>
    <row r="54" spans="1:2" ht="16.5" thickBot="1" x14ac:dyDescent="0.3">
      <c r="A54" s="140" t="s">
        <v>350</v>
      </c>
      <c r="B54" s="192" t="s">
        <v>483</v>
      </c>
    </row>
    <row r="55" spans="1:2" ht="16.5" thickBot="1" x14ac:dyDescent="0.3">
      <c r="A55" s="140" t="s">
        <v>351</v>
      </c>
      <c r="B55" s="192"/>
    </row>
    <row r="56" spans="1:2" ht="29.25" thickBot="1" x14ac:dyDescent="0.3">
      <c r="A56" s="141" t="s">
        <v>352</v>
      </c>
      <c r="B56" s="193" t="s">
        <v>483</v>
      </c>
    </row>
    <row r="57" spans="1:2" ht="15.75" customHeight="1" x14ac:dyDescent="0.25">
      <c r="A57" s="222" t="s">
        <v>353</v>
      </c>
      <c r="B57" s="223">
        <f>B58/B27*100</f>
        <v>0</v>
      </c>
    </row>
    <row r="58" spans="1:2" x14ac:dyDescent="0.25">
      <c r="A58" s="227" t="s">
        <v>354</v>
      </c>
      <c r="B58" s="224">
        <f>B41+B45</f>
        <v>0</v>
      </c>
    </row>
    <row r="59" spans="1:2" ht="23.25" customHeight="1" x14ac:dyDescent="0.25">
      <c r="A59" s="227" t="s">
        <v>355</v>
      </c>
      <c r="B59" s="225">
        <f>B60*1.18/B27*100</f>
        <v>0</v>
      </c>
    </row>
    <row r="60" spans="1:2" ht="16.5" thickBot="1" x14ac:dyDescent="0.3">
      <c r="A60" s="228" t="s">
        <v>356</v>
      </c>
      <c r="B60" s="226">
        <f>B42+B46</f>
        <v>0</v>
      </c>
    </row>
    <row r="61" spans="1:2" ht="30" x14ac:dyDescent="0.25">
      <c r="A61" s="146" t="s">
        <v>357</v>
      </c>
      <c r="B61" s="146" t="s">
        <v>358</v>
      </c>
    </row>
    <row r="62" spans="1:2" ht="16.5" thickBot="1" x14ac:dyDescent="0.3">
      <c r="A62" s="147" t="s">
        <v>359</v>
      </c>
      <c r="B62" s="147" t="s">
        <v>495</v>
      </c>
    </row>
    <row r="63" spans="1:2" ht="16.5" thickBot="1" x14ac:dyDescent="0.3">
      <c r="A63" s="144" t="s">
        <v>360</v>
      </c>
      <c r="B63" s="145" t="s">
        <v>483</v>
      </c>
    </row>
    <row r="64" spans="1:2" ht="16.5" thickBot="1" x14ac:dyDescent="0.3">
      <c r="A64" s="140" t="s">
        <v>361</v>
      </c>
      <c r="B64" s="145" t="s">
        <v>483</v>
      </c>
    </row>
    <row r="65" spans="1:2" ht="16.5" thickBot="1" x14ac:dyDescent="0.3">
      <c r="A65" s="144" t="s">
        <v>362</v>
      </c>
      <c r="B65" s="150" t="s">
        <v>483</v>
      </c>
    </row>
    <row r="66" spans="1:2" ht="16.5" thickBot="1" x14ac:dyDescent="0.3">
      <c r="A66" s="144" t="s">
        <v>363</v>
      </c>
      <c r="B66" s="145"/>
    </row>
    <row r="67" spans="1:2" ht="30.75" thickBot="1" x14ac:dyDescent="0.3">
      <c r="A67" s="144" t="s">
        <v>364</v>
      </c>
      <c r="B67" s="150" t="s">
        <v>483</v>
      </c>
    </row>
    <row r="68" spans="1:2" ht="29.25" thickBot="1" x14ac:dyDescent="0.3">
      <c r="A68" s="151" t="s">
        <v>365</v>
      </c>
      <c r="B68" s="199" t="s">
        <v>483</v>
      </c>
    </row>
    <row r="69" spans="1:2" ht="16.5" thickBot="1" x14ac:dyDescent="0.3">
      <c r="A69" s="140" t="s">
        <v>341</v>
      </c>
      <c r="B69" s="152"/>
    </row>
    <row r="70" spans="1:2" ht="16.5" thickBot="1" x14ac:dyDescent="0.3">
      <c r="A70" s="146" t="s">
        <v>366</v>
      </c>
      <c r="B70" s="152">
        <v>0</v>
      </c>
    </row>
    <row r="71" spans="1:2" ht="16.5" thickBot="1" x14ac:dyDescent="0.3">
      <c r="A71" s="146" t="s">
        <v>367</v>
      </c>
      <c r="B71" s="152">
        <v>0</v>
      </c>
    </row>
    <row r="72" spans="1:2" ht="16.5" thickBot="1" x14ac:dyDescent="0.3">
      <c r="A72" s="151" t="s">
        <v>368</v>
      </c>
      <c r="B72" s="202" t="s">
        <v>557</v>
      </c>
    </row>
    <row r="73" spans="1:2" ht="16.5" thickBot="1" x14ac:dyDescent="0.3">
      <c r="A73" s="140" t="s">
        <v>369</v>
      </c>
      <c r="B73" s="152" t="s">
        <v>496</v>
      </c>
    </row>
    <row r="74" spans="1:2" ht="16.5" thickBot="1" x14ac:dyDescent="0.3">
      <c r="A74" s="146" t="s">
        <v>370</v>
      </c>
      <c r="B74" s="152" t="s">
        <v>496</v>
      </c>
    </row>
    <row r="75" spans="1:2" ht="16.5" thickBot="1" x14ac:dyDescent="0.3">
      <c r="A75" s="146" t="s">
        <v>371</v>
      </c>
      <c r="B75" s="152" t="s">
        <v>484</v>
      </c>
    </row>
    <row r="76" spans="1:2" ht="16.5" thickBot="1" x14ac:dyDescent="0.3">
      <c r="A76" s="146" t="s">
        <v>372</v>
      </c>
      <c r="B76" s="152" t="s">
        <v>484</v>
      </c>
    </row>
    <row r="77" spans="1:2" ht="29.25" thickBot="1" x14ac:dyDescent="0.3">
      <c r="A77" s="153" t="s">
        <v>373</v>
      </c>
      <c r="B77" s="150" t="s">
        <v>480</v>
      </c>
    </row>
    <row r="78" spans="1:2" ht="28.5" x14ac:dyDescent="0.25">
      <c r="A78" s="142" t="s">
        <v>374</v>
      </c>
      <c r="B78" s="431" t="s">
        <v>481</v>
      </c>
    </row>
    <row r="79" spans="1:2" x14ac:dyDescent="0.25">
      <c r="A79" s="146" t="s">
        <v>375</v>
      </c>
      <c r="B79" s="432"/>
    </row>
    <row r="80" spans="1:2" x14ac:dyDescent="0.25">
      <c r="A80" s="146" t="s">
        <v>376</v>
      </c>
      <c r="B80" s="432"/>
    </row>
    <row r="81" spans="1:2" x14ac:dyDescent="0.25">
      <c r="A81" s="146" t="s">
        <v>377</v>
      </c>
      <c r="B81" s="432"/>
    </row>
    <row r="82" spans="1:2" x14ac:dyDescent="0.25">
      <c r="A82" s="146" t="s">
        <v>378</v>
      </c>
      <c r="B82" s="432"/>
    </row>
    <row r="83" spans="1:2" ht="16.5" thickBot="1" x14ac:dyDescent="0.3">
      <c r="A83" s="154" t="s">
        <v>379</v>
      </c>
      <c r="B83" s="433"/>
    </row>
    <row r="86" spans="1:2" x14ac:dyDescent="0.25">
      <c r="A86" s="155"/>
      <c r="B86" s="156"/>
    </row>
    <row r="87" spans="1:2" x14ac:dyDescent="0.25">
      <c r="B87" s="157"/>
    </row>
    <row r="88" spans="1:2" x14ac:dyDescent="0.25">
      <c r="B88" s="158"/>
    </row>
  </sheetData>
  <mergeCells count="10">
    <mergeCell ref="A5:B5"/>
    <mergeCell ref="A7:B7"/>
    <mergeCell ref="A9:B9"/>
    <mergeCell ref="A10:B10"/>
    <mergeCell ref="A12:B12"/>
    <mergeCell ref="B78:B83"/>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Залогин Николай Александрович</cp:lastModifiedBy>
  <cp:lastPrinted>2016-12-19T07:28:23Z</cp:lastPrinted>
  <dcterms:created xsi:type="dcterms:W3CDTF">2015-08-16T15:31:05Z</dcterms:created>
  <dcterms:modified xsi:type="dcterms:W3CDTF">2023-02-07T10:26:58Z</dcterms:modified>
</cp:coreProperties>
</file>